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rimrac\Desktop\Xdata\OneDrive_1_4-18-2025\"/>
    </mc:Choice>
  </mc:AlternateContent>
  <xr:revisionPtr revIDLastSave="0" documentId="13_ncr:1_{745726C8-A2E5-455B-9C41-7EDB014398BB}"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c r="G46" i="1"/>
  <c r="G47" i="1"/>
  <c r="G48" i="1"/>
  <c r="G49" i="1"/>
  <c r="D66" i="1"/>
  <c r="D70" i="1" l="1"/>
  <c r="G50" i="1" l="1"/>
  <c r="G51" i="1" l="1"/>
  <c r="G52" i="1" s="1"/>
  <c r="C70" i="1" l="1"/>
  <c r="F70" i="1" s="1"/>
</calcChain>
</file>

<file path=xl/sharedStrings.xml><?xml version="1.0" encoding="utf-8"?>
<sst xmlns="http://schemas.openxmlformats.org/spreadsheetml/2006/main" count="169" uniqueCount="118">
  <si>
    <r>
      <t xml:space="preserve">ALTERNATYVUS PASIŪLYMAS                                                                                                                                                                                                                                                                                                                                                                                            DĖL </t>
    </r>
    <r>
      <rPr>
        <b/>
        <sz val="16"/>
        <rFont val="Tahoma"/>
        <family val="2"/>
        <charset val="186"/>
      </rPr>
      <t xml:space="preserve">TECHNINĖS IR PROGRAMINĖS ĮRANGOS UŽTIKRINANČIOS PERKANČIOSIOS ORGANIZACIJOS TURIMŲ ORACLE DUOMENŲ BAZIŲ VEIKIMĄ NUOMOS                                                                                                                                                                                                                                                                                                                                                                                    </t>
    </r>
    <r>
      <rPr>
        <b/>
        <i/>
        <sz val="16"/>
        <color theme="9" tint="-0.249977111117893"/>
        <rFont val="Tahoma"/>
        <family val="2"/>
        <charset val="186"/>
      </rPr>
      <t xml:space="preserve">                                                                                                                                                                                                                                                                                                                                                            </t>
    </r>
  </si>
  <si>
    <t>[DATA]</t>
  </si>
  <si>
    <t>[VIETA]</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</si>
  <si>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</si>
  <si>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</si>
  <si>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</si>
  <si>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</si>
  <si>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</si>
  <si>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</si>
  <si>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</si>
  <si>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</si>
  <si>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</si>
  <si>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</si>
  <si>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</si>
  <si>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</si>
  <si>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Prekių ir/ar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</si>
  <si>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</si>
  <si>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</si>
  <si>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</si>
  <si>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</si>
  <si>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</si>
  <si>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</si>
  <si>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</si>
  <si>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</si>
  <si>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</si>
  <si>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</si>
  <si>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Partnerio tiekiamų </t>
    </r>
    <r>
      <rPr>
        <b/>
        <sz val="11"/>
        <rFont val="Tahoma"/>
        <family val="2"/>
        <charset val="186"/>
      </rPr>
      <t xml:space="preserve">Prekių/Paslaugų </t>
    </r>
    <r>
      <rPr>
        <b/>
        <sz val="11"/>
        <color theme="1"/>
        <rFont val="Tahoma"/>
        <family val="2"/>
        <charset val="186"/>
      </rPr>
      <t>dalies vertė pasiūlymo kainoje, kuriai ketinama pasitelkti ūkio subjektus</t>
    </r>
  </si>
  <si>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</si>
  <si>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</si>
  <si>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</si>
  <si>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</si>
  <si>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</si>
  <si>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</si>
  <si>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</si>
  <si>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</si>
  <si>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SĄNAUDOS
6.1.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</si>
  <si>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ir/ar 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kitos išlaidos (jei tokių būtų).</t>
    </r>
    <r>
      <rPr>
        <sz val="11"/>
        <color theme="1"/>
        <rFont val="Tahoma"/>
        <family val="2"/>
        <charset val="186"/>
      </rPr>
      <t xml:space="preserve">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</si>
  <si>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Pirkimo objektas</t>
  </si>
  <si>
    <t>Mato vienetas</t>
  </si>
  <si>
    <t>Kiekis</t>
  </si>
  <si>
    <r>
      <t xml:space="preserve">Mato vieneto įkainis, EUR be PVM                            </t>
    </r>
    <r>
      <rPr>
        <b/>
        <sz val="14"/>
        <color rgb="FFFF0000"/>
        <rFont val="Tahoma"/>
        <family val="2"/>
        <charset val="186"/>
      </rPr>
      <t>(pildo tiekėjas)</t>
    </r>
  </si>
  <si>
    <t>Kaina, EUR be PVM</t>
  </si>
  <si>
    <t>Techninės įrangos pristatymo ir montavimo paslaugos į Perkančiosios organizacijos duomenų centruose esančias spintas Lietuvos teritorijos ribose.</t>
  </si>
  <si>
    <t>Komplektas</t>
  </si>
  <si>
    <t>Techninės ir programinės įrangos paruošimo ir darbuotojų parengimo Sprendimo eksploatacijai paslaugos (įskaitant techninės, programinės ir aparatinės programinės įrangos diegimo, naujinimo, konfigūravimo, darbuotojų apmokymus ir kitus parengiamuosius darbus)</t>
  </si>
  <si>
    <t>Perkančiosios organizacijos turimų duomenų bazių migravimas į eksploatavimui paruoštą Sprendimą</t>
  </si>
  <si>
    <t>Mėnuo</t>
  </si>
  <si>
    <t>Valanda</t>
  </si>
  <si>
    <t xml:space="preserve">Bendra pasiūlymo kaina Eur be PVM </t>
  </si>
  <si>
    <r>
      <t xml:space="preserve">PVM *, EUR </t>
    </r>
    <r>
      <rPr>
        <b/>
        <sz val="11"/>
        <color rgb="FFFF0000"/>
        <rFont val="Tahoma"/>
        <family val="2"/>
        <charset val="186"/>
      </rPr>
      <t>( tiekėjas pasirenka PVM dydį)</t>
    </r>
  </si>
  <si>
    <t xml:space="preserve">Bendra pasiūlymo kaina, EUR su PVM </t>
  </si>
  <si>
    <t xml:space="preserve">6.2. ELEKTROS ENERGIJOS SĄNAUDOS
</t>
  </si>
  <si>
    <t>Parametrai</t>
  </si>
  <si>
    <t>Techninės įrangos komplektas</t>
  </si>
  <si>
    <t>Siūlomą sprendinį sudarančios įrangos komplekto nominalus elektros suvartojimas vatais (W)*</t>
  </si>
  <si>
    <t>Nurodyti</t>
  </si>
  <si>
    <t>Komplektų kiekis</t>
  </si>
  <si>
    <t>3.</t>
  </si>
  <si>
    <t>Nuomos laikotarpis (metais)</t>
  </si>
  <si>
    <t>4.</t>
  </si>
  <si>
    <t>Elektros kaina (Eur su PVM/kWh)</t>
  </si>
  <si>
    <t>5.</t>
  </si>
  <si>
    <t>Sprendinio (įrangos komplektų) naudojimo valandų skaičius per mėnesį</t>
  </si>
  <si>
    <t>6.</t>
  </si>
  <si>
    <t>Sprendinio (įrangos komplektų) naudojimo sąnaudos, Eur su PVM</t>
  </si>
  <si>
    <t>6.3. PASIŪLYMO SĄNAUDOS</t>
  </si>
  <si>
    <t>Pasiūlymo kaina, Eur su PVM</t>
  </si>
  <si>
    <t>Elektros energijos sąnaudos, Eur su PVM</t>
  </si>
  <si>
    <t>PASIŪLYMO SĄNAUDOS, Eur su PVM</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</si>
  <si>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</si>
  <si>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</si>
  <si>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</si>
  <si>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</si>
  <si>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</si>
  <si>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</si>
  <si>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</si>
  <si>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</si>
  <si>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</si>
  <si>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</si>
  <si>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</si>
  <si>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</si>
  <si>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</si>
  <si>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</si>
  <si>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</si>
  <si>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Pasirašytas EBVPD (</t>
    </r>
    <r>
      <rPr>
        <b/>
        <sz val="11"/>
        <rFont val="Tahoma"/>
        <family val="2"/>
        <charset val="186"/>
      </rPr>
      <t>Pirkimo sąlygų 4 priedas „EBVPD“</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(jei yra);
</t>
    </r>
  </si>
  <si>
    <t>Tiekėjai, ūkio subjektai, kurių pajėgumais tiekėjas remiasi</t>
  </si>
  <si>
    <t xml:space="preserve">5. </t>
  </si>
  <si>
    <r>
      <t xml:space="preserve">Tiekėjo/subtiekėjo deklaracija dėl atitikties Reglamento nuostatoms </t>
    </r>
    <r>
      <rPr>
        <b/>
        <sz val="11"/>
        <rFont val="Tahoma"/>
        <family val="2"/>
        <charset val="186"/>
      </rPr>
      <t>(Pirkimo sąlygų 10 priedas)</t>
    </r>
    <r>
      <rPr>
        <sz val="11"/>
        <rFont val="Tahoma"/>
        <family val="2"/>
        <charset val="186"/>
      </rPr>
      <t xml:space="preserve">. Kilus įtarimui dėl Tiekėjo/subtiekėjo deklaracijoje deklaruotos informacijos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
</t>
    </r>
  </si>
  <si>
    <t>Tiekėjas</t>
  </si>
  <si>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 xml:space="preserve">.
</t>
    </r>
  </si>
  <si>
    <t>6.1.</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</si>
  <si>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t>
  </si>
  <si>
    <t>Perkančiajai organizacijai paprašius</t>
  </si>
  <si>
    <t>Galimas laimėtojas, jo subtiekėjai ir ūkio subjektai, kurių pajėgumais galimas laimėtojas remiasi</t>
  </si>
  <si>
    <t>7.</t>
  </si>
  <si>
    <r>
      <t>(VPĮ 45 str. 2</t>
    </r>
    <r>
      <rPr>
        <vertAlign val="superscript"/>
        <sz val="11"/>
        <rFont val="Tahoma"/>
        <family val="2"/>
        <charset val="186"/>
      </rPr>
      <t>1</t>
    </r>
    <r>
      <rPr>
        <sz val="11"/>
        <rFont val="Tahoma"/>
        <family val="2"/>
        <charset val="186"/>
      </rPr>
      <t xml:space="preserve"> d.)
Atitikties deklaracija </t>
    </r>
    <r>
      <rPr>
        <b/>
        <sz val="11"/>
        <rFont val="Tahoma"/>
        <family val="2"/>
        <charset val="186"/>
      </rPr>
      <t>(Pirkimo sąlygų 7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</si>
  <si>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8.</t>
  </si>
  <si>
    <r>
      <rPr>
        <b/>
        <sz val="11"/>
        <color rgb="FF000000"/>
        <rFont val="Tahoma"/>
      </rPr>
      <t>Pirkimo sąlygų 2 priede</t>
    </r>
    <r>
      <rPr>
        <sz val="11"/>
        <color rgb="FF000000"/>
        <rFont val="Tahoma"/>
      </rPr>
      <t xml:space="preserve"> „Techninė specifikacija“ nurodyti dokumentai: 
1. Siūlomos įrangos gamintojo ar jo oficialaus atstovo pažyma ar kitas lygiavertas dokumentas, patvirtinantis, kad tiekėjas turi teisę nuomoti arba parduoti ir aptarnauti siūlomą įrangą (ar yra sudaręs bendradarbiavimo ar kitą lygiavertę sutartį su kitu įgaliotu ūkio subjektu galinčiu atlikti nurodytus veiksmus); 
2. Siūlomų tarnybinių stočių gamintojo ar jo oficialaus atstovo pažyma ar kitas lygiavertis dokumentas, patvirtinantis, kad tiekėjo siūlomos nuomai tarnybinės stotys atitinka perkančiosios organizacijos nustatytus techninius reikalavimus;
3. Komplektuojančių dalių sąrašas su visų nuomojamų komplektuojančių dalių gamintojo produktų kodais (angl. part numbers), trumpais aprašymais bei nurodytais komplektuojančių dalių kiekiais.
4. Užpildyta siūlomų prekių atitikties techninėje specifikacijoje nustatytiems reikalavimams lentelė (Techninės specifikacijos 1 priedas), kartu su atitiktį techninėje specifikacijoje nustatytiems reikalavimams įrodančiais dokumentais (išskyrus, jei atitiktis reikalavimams įrodinėjama teikiant aktyvias nuorodas).</t>
    </r>
  </si>
  <si>
    <t>9.</t>
  </si>
  <si>
    <t>10.</t>
  </si>
  <si>
    <r>
      <rPr>
        <b/>
        <sz val="11"/>
        <rFont val="Tahoma"/>
        <family val="2"/>
        <charset val="186"/>
      </rPr>
      <t>Pirkimo sąlygų 3 priede</t>
    </r>
    <r>
      <rPr>
        <sz val="11"/>
        <rFont val="Tahoma"/>
        <family val="2"/>
        <charset val="186"/>
      </rPr>
      <t xml:space="preserve"> „Tiekėjo pašalinimo pagrindai“ nurodyti dokumentai.</t>
    </r>
  </si>
  <si>
    <t>Galimas laimėtojas ir ūkio subjektai, kurių pajėgumais galimas laimėtojas remiasi</t>
  </si>
  <si>
    <t>11.</t>
  </si>
  <si>
    <r>
      <t xml:space="preserve">(VPĮ 37 str. 9 d. ir 47 str.)
Informacija apie tiekėją </t>
    </r>
    <r>
      <rPr>
        <b/>
        <sz val="11"/>
        <rFont val="Tahoma"/>
        <family val="2"/>
        <charset val="186"/>
      </rPr>
      <t>(Pirkimo sąlygų 12 priedas).</t>
    </r>
  </si>
  <si>
    <t>Galimas laimėtojas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</si>
  <si>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</si>
  <si>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</si>
  <si>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</si>
  <si>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</si>
  <si>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Siūlomo Sprendimo pirmame duomenų centre (DC1) nuoma, įskaitant infrastruktūrinę įrangą bei reikalingo licencijavimo, nenutrūkstamo veikimo, priežiūros ir palaikymo paslaugas.</t>
  </si>
  <si>
    <t>Siūlomo Sprendimo antrame duomenų centre (DC2) nuoma, įskaitant infrastruktūrinę įrangą bei reikalingo licencijavimo, nenutrūkstamo veikimo, priežiūros ir palaikymo paslaugas.</t>
  </si>
  <si>
    <t>Įrangos nuomos laikotarpiu Perkančiosios organizacijos Sprendimo vartojamas ECPU resursas**</t>
  </si>
  <si>
    <t>*Jei "PVM" laukas nepildomas, nurodykite priežastis, dėl kurių PVM nemokamas: -_____________________________________________________________________________________________________________
** Maksimalus Sprendimo vartojamas ECPU resursas 10 000 000 valandų.</t>
  </si>
  <si>
    <t>Pasiūlymo sąnaudos (Eur su PVM) bus naudojamos tik pasiūlymų palyginimui, Pradinė sutarties vertė bus lygi pasiūlymo kainai (Eur be PVM).</t>
  </si>
  <si>
    <r>
      <rPr>
        <b/>
        <i/>
        <sz val="11"/>
        <color rgb="FF000000"/>
        <rFont val="Tahoma"/>
      </rPr>
      <t xml:space="preserve">PASTABOS:  </t>
    </r>
    <r>
      <rPr>
        <i/>
        <sz val="11"/>
        <color rgb="FF000000"/>
        <rFont val="Tahoma"/>
      </rPr>
      <t xml:space="preserve">                                                                                                                                                                                                                                                                                                                                                                                                                                                                                                                                                         1. Pradinė sutarties vertė bus lygi laimėjusio pasiūlymo kainai (Eur be PVM)</t>
    </r>
    <r>
      <rPr>
        <b/>
        <i/>
        <sz val="11"/>
        <color rgb="FF000000"/>
        <rFont val="Tahoma"/>
      </rPr>
      <t xml:space="preserve">. 
</t>
    </r>
    <r>
      <rPr>
        <i/>
        <sz val="11"/>
        <color rgb="FF000000"/>
        <rFont val="Tahoma"/>
      </rPr>
      <t xml:space="preserve">2. Teikėjo pasiūlyti nuomos ir kitų paslaugų įkainiai (kainos) yra fiksuojami ir, pripažinus pasiūlymą laimėjusiu, bus įtraukti į sutartį. Tiekėjui už Eil. Nr. 1 - 3 nurodytas paslaugas bus apmokama po nurodytų paslaugų suteikimo, už išnuomotus techninės įrangos komplektus (Eil. Nr. 4 - 5) bus apmokama kas mėnesį Sutartyje nustatyta tvarka. Už ECPU resursus bus apmokama už faktiškai per ataskaitinį mėnesį Perkančiosios organizacijos panaudotus ECPU resursus: per ataskaitinį mėnesį kiekvieno faktiškai panaudoto resurso valandų kiekį padauginus iš valandinio įkainio.
3. Perkančioji organizacija neįsipareigoja išpirkti viso maksimalaus ECPU resurso valandų kiekio.  
</t>
    </r>
  </si>
  <si>
    <r>
      <rPr>
        <b/>
        <i/>
        <sz val="11"/>
        <color rgb="FF000000"/>
        <rFont val="Tahoma"/>
      </rPr>
      <t xml:space="preserve">* Į sprendinį sudarančios įrangos komplekto elektros energijos suvartojimą turi būti įskaičiuotas visų kompektą sudarančių įrenginių elektros suvartojimas (pvz, jei kompletą sudaro šie įrenginiai: 2 skaičiavimo tarnybinės stotys, kurių kiekvienos elektros suvartojimas 100 W, 4 duomenų saugyklų tarnybinės stotys, kurių kiekvienos elektros suvartojimas 80 W, 2 sprendimo tinklo komutatoriai, kurių kiekvieno elektros suvartojimas 120 W, 1 sprendimo valdymo komutatorius, kurio elektros suvartojimas 90 W ir 2 valdymo tarnybinės stotys, kurių kiekvienos elektros suvartojimas 110 W, siūlomą sprendinį sudarančios įrangos komplekto energijos suvartijimas vatais turi būti apskaičiuojamas įrenginių kiekį sudauginus iš šių įrenginių nominlaus elektros energijos suvartojimo ir susumavus visų įrenginių elektros suvartojimą, t.y. 2 x 100 + 4 x 80 + 2 x 120 + 1 x 90 + 2 x 110 =  1 110 W.  Gautas siūlomos įrangos komplekto elektros energijos suvartojimas turi būti įrašytas į elektros energijos sąnaudų lentelės 1 eilutę "Siūlomą sprendinį sudarančios įrangos komplekto nominalus elektros energijos suvartojimas (W)"  
</t>
    </r>
    <r>
      <rPr>
        <b/>
        <i/>
        <sz val="11"/>
        <color rgb="FFFF0000"/>
        <rFont val="Tahoma"/>
      </rPr>
      <t>Kartu su Pasiūlymu pateikiami kiekvieno siūlomo įrenginio gamintojo(-ų) dokumentai (gamintojo(-ų) techninė dokumentacija ar kiti lygiaverčiai dokumentai) patvirtinantys siūlomų įrenginių nominalų elektros suvartojimą (vatais (W)) arba siūlomos įrangos gamintojo techninės įrangos komplekto elektros energijos suvartojimo skaičiuoklės išrašą ar ekrano nuotrauką, pagal kurią būtų galimybė įsitikti, kad skaičiuojant įrangos komplekto elektros suvartojimą į skaičiuoklę buvo įtraukti visi komplektą sudarantys įrenginiai (jei pateikiami skaičiuoklės duomenys (išrašas ir/ar ekrano nuotrauka). Jei kartu su pasiūlymu teikiamas siūlomos įrangos gamintojo techninės įrangos komplekto elektros energijos suvartojimo skaičiuoklės išrašas ar ekrano nuotrauka, taip pat kartu turi būti pateiktas gamintojo patvirtinimas, kad tiekėjo atlikti skaičiavimai yra teisingi ir apima visus siūlomus komplekto įrenginius</t>
    </r>
  </si>
  <si>
    <r>
      <rPr>
        <b/>
        <sz val="11"/>
        <color rgb="FF000000"/>
        <rFont val="Tahoma"/>
      </rPr>
      <t xml:space="preserve">Pirkimo sąlygų 9 priede </t>
    </r>
    <r>
      <rPr>
        <sz val="11"/>
        <color rgb="FF000000"/>
        <rFont val="Tahoma"/>
      </rPr>
      <t xml:space="preserve">„Pasiūlymų vertinimo kriterijai ir sąlygos“ nurodyti dokumentai: 
1. </t>
    </r>
    <r>
      <rPr>
        <b/>
        <sz val="11"/>
        <color rgb="FF000000"/>
        <rFont val="Tahoma"/>
      </rPr>
      <t>Kiekvieno įrenginio gamintojo dokumentą</t>
    </r>
    <r>
      <rPr>
        <sz val="11"/>
        <color rgb="FF000000"/>
        <rFont val="Tahoma"/>
      </rPr>
      <t xml:space="preserve"> (gamintojo techninę dokumentaciją ar kitus lygiaverčius dokumentus) patvirtinantį siūlomo įrenginio nominalų elektros suvartojimą vatais (W) </t>
    </r>
    <r>
      <rPr>
        <b/>
        <sz val="11"/>
        <color rgb="FF000000"/>
        <rFont val="Tahoma"/>
      </rPr>
      <t xml:space="preserve">arba
</t>
    </r>
    <r>
      <rPr>
        <sz val="11"/>
        <color rgb="FF000000"/>
        <rFont val="Tahoma"/>
      </rPr>
      <t>2. Siūlomos įrangos gamintojo techninės įrangos komplekto</t>
    </r>
    <r>
      <rPr>
        <b/>
        <sz val="11"/>
        <color rgb="FF000000"/>
        <rFont val="Tahoma"/>
      </rPr>
      <t xml:space="preserve"> elektros energijos suvartojimo skaičiuoklės išrašą ar ekrano nuotrauką</t>
    </r>
    <r>
      <rPr>
        <sz val="11"/>
        <color rgb="FF000000"/>
        <rFont val="Tahoma"/>
      </rPr>
      <t>, pagal kurią būtų galimybė įsitikti, kad skaičiuojant įrangos komplekto nominalų elektros suvartojimą į skaičiuoklę buvo įtraukti visi komplektą sudarantys įrenginiai (jei pateikiami skaičiuoklės duomenys (išrašas ir/ar ekrano nuotrauka). Jei kartu su pasiūlymu teikiamas siūlomos įrangos gamintojo techninės įrangos komplekto elektros energijos suvartojimo skaičiuoklės išrašas ar ekrano nuotrauka, taip pat kartu turi būti pateiktas</t>
    </r>
    <r>
      <rPr>
        <b/>
        <sz val="11"/>
        <color rgb="FF000000"/>
        <rFont val="Tahoma"/>
      </rPr>
      <t xml:space="preserve"> gamintojo patvirtinimas, kad tiekėjo atlikti skaičiavimai yra teisingi ir apima visus siūlomus komplekto įrenginius</t>
    </r>
    <r>
      <rPr>
        <sz val="11"/>
        <color rgb="FF000000"/>
        <rFont val="Tahoma"/>
      </rPr>
      <t xml:space="preserve">.
</t>
    </r>
  </si>
  <si>
    <t>Pasirinkti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</si>
</sst>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4"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4"/>
      <color theme="1"/>
      <name val="Tahoma"/>
      <family val="2"/>
      <charset val="186"/>
    </font>
    <font>
      <b/>
      <sz val="14"/>
      <color rgb="FFFF0000"/>
      <name val="Tahoma"/>
      <family val="2"/>
      <charset val="186"/>
    </font>
    <font>
      <b/>
      <sz val="11"/>
      <name val="Tahoma"/>
      <family val="2"/>
      <charset val="186"/>
    </font>
    <font>
      <b/>
      <sz val="16"/>
      <name val="Tahoma"/>
      <family val="2"/>
      <charset val="186"/>
    </font>
    <font>
      <b/>
      <sz val="14"/>
      <name val="Tahoma"/>
      <family val="2"/>
      <charset val="186"/>
    </font>
    <font>
      <sz val="11"/>
      <color theme="1"/>
      <name val="Tahoma"/>
    </font>
    <font>
      <b/>
      <i/>
      <sz val="11"/>
      <color rgb="FFFF0000"/>
      <name val="Tahoma"/>
      <family val="2"/>
      <charset val="186"/>
    </font>
    <font>
      <vertAlign val="superscript"/>
      <sz val="11"/>
      <name val="Tahoma"/>
      <family val="2"/>
      <charset val="186"/>
    </font>
    <font>
      <sz val="11"/>
      <color rgb="FF000000"/>
      <name val="Tahoma"/>
      <family val="2"/>
      <charset val="186"/>
    </font>
    <font>
      <b/>
      <sz val="11"/>
      <color rgb="FF000000"/>
      <name val="Tahoma"/>
    </font>
    <font>
      <sz val="11"/>
      <color rgb="FF000000"/>
      <name val="Tahoma"/>
    </font>
    <font>
      <b/>
      <i/>
      <sz val="11"/>
      <color rgb="FF000000"/>
      <name val="Tahoma"/>
    </font>
    <font>
      <b/>
      <i/>
      <sz val="11"/>
      <color rgb="FFFF0000"/>
      <name val="Tahoma"/>
    </font>
    <font>
      <b/>
      <i/>
      <sz val="11"/>
      <color theme="1"/>
      <name val="Tahoma"/>
    </font>
    <font>
      <i/>
      <sz val="11"/>
      <color rgb="FF000000"/>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bottom/>
      <diagonal/>
    </border>
    <border>
      <left/>
      <right style="thin">
        <color auto="1"/>
      </right>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s>
  <cellStyleXfs count="1">
    <xf numFmtId="0" fontId="0" fillId="0" borderId="0"/>
  </cellStyleXfs>
  <cellXfs count="248">
    <xf numFmtId="0" fontId="0" fillId="0" borderId="0" xfId="0"/>
    <xf numFmtId="0" fontId="1" fillId="0" borderId="0" xfId="0" applyFont="1"/>
    <xf numFmtId="0" fontId="1" fillId="0" borderId="0" xfId="0" applyFont="1" applyAlignment="1">
      <alignment horizontal="left"/>
    </xf>
    <xf numFmtId="0" fontId="2" fillId="3" borderId="29"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0" borderId="20" xfId="0" applyFont="1" applyBorder="1" applyAlignment="1">
      <alignment horizontal="center" vertical="center" wrapText="1"/>
    </xf>
    <xf numFmtId="0" fontId="2" fillId="3" borderId="5" xfId="0" applyFont="1" applyFill="1" applyBorder="1" applyAlignment="1">
      <alignment horizontal="center" vertical="center" wrapText="1"/>
    </xf>
    <xf numFmtId="2" fontId="2" fillId="0" borderId="38" xfId="0" applyNumberFormat="1" applyFont="1" applyBorder="1" applyAlignment="1">
      <alignment horizontal="center" wrapText="1"/>
    </xf>
    <xf numFmtId="2" fontId="2" fillId="0" borderId="19" xfId="0" applyNumberFormat="1" applyFont="1" applyBorder="1" applyAlignment="1">
      <alignment horizontal="center"/>
    </xf>
    <xf numFmtId="0" fontId="1" fillId="0" borderId="0" xfId="0" applyFont="1" applyAlignment="1">
      <alignment horizontal="center"/>
    </xf>
    <xf numFmtId="0" fontId="2" fillId="3" borderId="48" xfId="0" applyFont="1" applyFill="1" applyBorder="1" applyAlignment="1">
      <alignment horizontal="center" vertical="center" wrapText="1"/>
    </xf>
    <xf numFmtId="0" fontId="5" fillId="0" borderId="0" xfId="0" applyFont="1" applyAlignment="1">
      <alignment horizontal="center"/>
    </xf>
    <xf numFmtId="2" fontId="2" fillId="3" borderId="48" xfId="0" applyNumberFormat="1" applyFont="1" applyFill="1" applyBorder="1" applyAlignment="1">
      <alignment horizontal="center" vertical="center" wrapText="1"/>
    </xf>
    <xf numFmtId="2" fontId="2" fillId="2" borderId="36"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2" fontId="11" fillId="0" borderId="2" xfId="0" applyNumberFormat="1" applyFont="1" applyBorder="1" applyAlignment="1">
      <alignment horizontal="center" vertical="top" wrapText="1"/>
    </xf>
    <xf numFmtId="2" fontId="1" fillId="0" borderId="45" xfId="0" applyNumberFormat="1" applyFont="1" applyBorder="1" applyAlignment="1">
      <alignment horizontal="center" vertical="center" wrapText="1"/>
    </xf>
    <xf numFmtId="0" fontId="19" fillId="3" borderId="55" xfId="0" applyFont="1" applyFill="1" applyBorder="1" applyAlignment="1">
      <alignment horizontal="center" vertical="center" wrapText="1"/>
    </xf>
    <xf numFmtId="0" fontId="19" fillId="3" borderId="56" xfId="0" applyFont="1" applyFill="1" applyBorder="1" applyAlignment="1">
      <alignment horizontal="center" vertical="center" wrapText="1"/>
    </xf>
    <xf numFmtId="2" fontId="19" fillId="3" borderId="35" xfId="0" applyNumberFormat="1"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8" xfId="0" applyFont="1" applyFill="1" applyBorder="1" applyAlignment="1">
      <alignment horizontal="center"/>
    </xf>
    <xf numFmtId="0" fontId="4" fillId="0" borderId="0" xfId="0" applyFont="1" applyAlignment="1">
      <alignment horizontal="left" wrapText="1"/>
    </xf>
    <xf numFmtId="0" fontId="5" fillId="0" borderId="0" xfId="0" applyFont="1"/>
    <xf numFmtId="0" fontId="5" fillId="0" borderId="48"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61" xfId="0" applyFont="1" applyBorder="1" applyAlignment="1">
      <alignment horizontal="center" vertical="center" wrapText="1"/>
    </xf>
    <xf numFmtId="0" fontId="17" fillId="0" borderId="2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2" fontId="7" fillId="0" borderId="51" xfId="0" applyNumberFormat="1" applyFont="1" applyBorder="1" applyAlignment="1" applyProtection="1">
      <alignment horizontal="center" vertical="center" wrapText="1"/>
      <protection locked="0"/>
    </xf>
    <xf numFmtId="2" fontId="7" fillId="0" borderId="62" xfId="0" applyNumberFormat="1" applyFont="1" applyBorder="1" applyAlignment="1" applyProtection="1">
      <alignment horizontal="center" vertical="center" wrapText="1"/>
      <protection locked="0"/>
    </xf>
    <xf numFmtId="0" fontId="1" fillId="0" borderId="0" xfId="0" applyFont="1" applyProtection="1">
      <protection locked="0"/>
    </xf>
    <xf numFmtId="0" fontId="10" fillId="0" borderId="0" xfId="0" applyFont="1" applyProtection="1">
      <protection locked="0"/>
    </xf>
    <xf numFmtId="0" fontId="1" fillId="0" borderId="5" xfId="0" applyFont="1" applyBorder="1" applyProtection="1">
      <protection locked="0"/>
    </xf>
    <xf numFmtId="2" fontId="1" fillId="0" borderId="0" xfId="0" applyNumberFormat="1" applyFont="1" applyProtection="1">
      <protection locked="0"/>
    </xf>
    <xf numFmtId="0" fontId="5" fillId="0" borderId="0" xfId="0" applyFont="1" applyProtection="1">
      <protection locked="0"/>
    </xf>
    <xf numFmtId="0" fontId="5" fillId="0" borderId="15"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 fillId="0" borderId="29" xfId="0" applyFont="1" applyBorder="1" applyAlignment="1" applyProtection="1">
      <alignment horizontal="center" vertical="center" wrapText="1"/>
      <protection locked="0"/>
    </xf>
    <xf numFmtId="0" fontId="1" fillId="0" borderId="58"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2" fontId="1" fillId="0" borderId="22"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1" fillId="0" borderId="46"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xf numFmtId="1" fontId="1" fillId="0" borderId="1"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49" fontId="2" fillId="0" borderId="13" xfId="0" applyNumberFormat="1" applyFont="1" applyBorder="1" applyAlignment="1">
      <alignment horizontal="center" vertical="center" wrapText="1"/>
    </xf>
    <xf numFmtId="49" fontId="2" fillId="0" borderId="57" xfId="0" applyNumberFormat="1" applyFont="1" applyBorder="1" applyAlignment="1">
      <alignment horizontal="center" vertical="center" wrapText="1"/>
    </xf>
    <xf numFmtId="49" fontId="21" fillId="0" borderId="58" xfId="0" applyNumberFormat="1" applyFont="1" applyBorder="1" applyAlignment="1">
      <alignment horizontal="center" vertical="center"/>
    </xf>
    <xf numFmtId="2" fontId="2" fillId="0" borderId="60" xfId="0" applyNumberFormat="1" applyFont="1" applyBorder="1" applyAlignment="1">
      <alignment horizontal="center"/>
    </xf>
    <xf numFmtId="2" fontId="1" fillId="0" borderId="1" xfId="0" applyNumberFormat="1" applyFont="1" applyBorder="1" applyAlignment="1">
      <alignment horizontal="center" vertical="center" wrapText="1"/>
    </xf>
    <xf numFmtId="0" fontId="23" fillId="3" borderId="56" xfId="0"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5" fillId="3" borderId="55" xfId="0" applyFont="1" applyFill="1" applyBorder="1" applyAlignment="1">
      <alignment horizontal="center" vertical="center" wrapText="1"/>
    </xf>
    <xf numFmtId="0" fontId="5" fillId="0" borderId="0" xfId="0" applyFont="1" applyAlignment="1" applyProtection="1">
      <alignment wrapText="1"/>
      <protection locked="0"/>
    </xf>
    <xf numFmtId="0" fontId="5" fillId="0" borderId="12" xfId="0" applyFont="1" applyBorder="1" applyAlignment="1" applyProtection="1">
      <alignment horizontal="center" vertical="center" wrapText="1"/>
      <protection locked="0"/>
    </xf>
    <xf numFmtId="0" fontId="5" fillId="3" borderId="56" xfId="0" applyFont="1" applyFill="1" applyBorder="1" applyAlignment="1">
      <alignment vertical="center" wrapText="1"/>
    </xf>
    <xf numFmtId="0" fontId="5" fillId="3" borderId="22"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2" fillId="5" borderId="1" xfId="0" applyFont="1" applyFill="1" applyBorder="1" applyAlignment="1">
      <alignment vertical="center" wrapText="1"/>
    </xf>
    <xf numFmtId="0" fontId="2" fillId="0" borderId="7" xfId="0" applyFont="1" applyBorder="1" applyAlignment="1" applyProtection="1">
      <alignment vertical="center" wrapText="1"/>
      <protection locked="0"/>
    </xf>
    <xf numFmtId="0" fontId="2" fillId="0" borderId="16" xfId="0" applyFont="1" applyBorder="1" applyAlignment="1" applyProtection="1">
      <alignment vertical="center" wrapText="1"/>
      <protection locked="0"/>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wrapText="1"/>
    </xf>
    <xf numFmtId="1" fontId="2" fillId="0" borderId="64" xfId="0" applyNumberFormat="1" applyFont="1" applyBorder="1" applyAlignment="1">
      <alignment horizontal="center" vertical="center" wrapText="1"/>
    </xf>
    <xf numFmtId="1" fontId="1" fillId="0" borderId="63" xfId="0" applyNumberFormat="1" applyFont="1" applyBorder="1" applyAlignment="1">
      <alignment horizontal="center" vertical="center" wrapText="1"/>
    </xf>
    <xf numFmtId="1" fontId="24" fillId="0" borderId="63" xfId="0" applyNumberFormat="1" applyFont="1" applyBorder="1" applyAlignment="1">
      <alignment horizontal="center" vertical="center" wrapText="1"/>
    </xf>
    <xf numFmtId="2" fontId="5" fillId="5" borderId="16" xfId="0" applyNumberFormat="1" applyFont="1" applyFill="1" applyBorder="1" applyAlignment="1">
      <alignment horizontal="center" vertical="center" wrapText="1"/>
    </xf>
    <xf numFmtId="2" fontId="5" fillId="5" borderId="17" xfId="0" applyNumberFormat="1" applyFont="1" applyFill="1" applyBorder="1" applyAlignment="1">
      <alignment horizontal="center" vertical="center" wrapText="1"/>
    </xf>
    <xf numFmtId="2" fontId="24" fillId="0" borderId="63"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0" fontId="25" fillId="5" borderId="0" xfId="0" applyFont="1" applyFill="1" applyAlignment="1" applyProtection="1">
      <alignment wrapText="1"/>
      <protection locked="0"/>
    </xf>
    <xf numFmtId="0" fontId="27" fillId="0" borderId="0" xfId="0" applyFont="1" applyAlignment="1">
      <alignment vertical="top" wrapText="1"/>
    </xf>
    <xf numFmtId="1" fontId="1" fillId="0" borderId="1" xfId="0" applyNumberFormat="1" applyFont="1" applyBorder="1" applyAlignment="1">
      <alignment horizontal="left" vertical="top" wrapText="1"/>
    </xf>
    <xf numFmtId="1" fontId="5" fillId="0" borderId="65" xfId="0" applyNumberFormat="1" applyFont="1" applyBorder="1" applyAlignment="1">
      <alignment horizontal="center" vertical="center" wrapText="1"/>
    </xf>
    <xf numFmtId="1" fontId="5" fillId="0" borderId="66" xfId="0" applyNumberFormat="1" applyFont="1" applyBorder="1" applyAlignment="1">
      <alignment horizontal="center" vertical="center" wrapText="1"/>
    </xf>
    <xf numFmtId="0" fontId="5" fillId="0" borderId="67" xfId="0" applyFont="1" applyBorder="1" applyAlignment="1">
      <alignment horizontal="center" vertical="center" wrapText="1"/>
    </xf>
    <xf numFmtId="1" fontId="2"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1" fontId="24" fillId="0" borderId="7" xfId="0" applyNumberFormat="1" applyFont="1" applyBorder="1" applyAlignment="1">
      <alignment horizontal="center" vertical="center" wrapText="1"/>
    </xf>
    <xf numFmtId="2" fontId="24" fillId="0" borderId="7" xfId="0" applyNumberFormat="1" applyFont="1" applyBorder="1" applyAlignment="1">
      <alignment horizontal="center" vertical="center" wrapText="1"/>
    </xf>
    <xf numFmtId="1" fontId="1" fillId="5" borderId="1" xfId="0" applyNumberFormat="1" applyFont="1" applyFill="1" applyBorder="1" applyAlignment="1">
      <alignment horizontal="left" vertical="center" wrapText="1"/>
    </xf>
    <xf numFmtId="1" fontId="24" fillId="5" borderId="63" xfId="0" applyNumberFormat="1" applyFont="1" applyFill="1" applyBorder="1" applyAlignment="1">
      <alignment horizontal="left" vertical="center" wrapText="1"/>
    </xf>
    <xf numFmtId="0" fontId="5" fillId="0" borderId="0" xfId="0" applyFont="1" applyAlignment="1" applyProtection="1">
      <alignment horizontal="left" vertical="top" wrapText="1"/>
      <protection locked="0"/>
    </xf>
    <xf numFmtId="0" fontId="11" fillId="0" borderId="2" xfId="0" applyFont="1" applyBorder="1" applyAlignment="1">
      <alignment horizontal="center" vertical="top" wrapText="1"/>
    </xf>
    <xf numFmtId="0" fontId="1" fillId="0" borderId="5" xfId="0" applyFont="1" applyBorder="1" applyAlignment="1" applyProtection="1">
      <alignment horizontal="center"/>
      <protection locked="0"/>
    </xf>
    <xf numFmtId="0" fontId="17" fillId="0" borderId="0" xfId="0" applyFont="1" applyAlignment="1">
      <alignment horizontal="left" vertical="center" wrapText="1"/>
    </xf>
    <xf numFmtId="0" fontId="9" fillId="0" borderId="61" xfId="0" applyFont="1" applyBorder="1" applyAlignment="1">
      <alignment horizontal="left" vertical="center" wrapText="1"/>
    </xf>
    <xf numFmtId="2" fontId="16" fillId="3" borderId="47" xfId="0" applyNumberFormat="1" applyFont="1" applyFill="1" applyBorder="1" applyAlignment="1">
      <alignment horizontal="center" vertical="center" wrapText="1"/>
    </xf>
    <xf numFmtId="2" fontId="16" fillId="3" borderId="36" xfId="0" applyNumberFormat="1"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29" fillId="5"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40" xfId="0" applyFont="1" applyBorder="1" applyAlignment="1">
      <alignment horizontal="left" vertical="center" wrapText="1"/>
    </xf>
    <xf numFmtId="0" fontId="9" fillId="0" borderId="3" xfId="0" applyFont="1" applyBorder="1" applyAlignment="1">
      <alignment horizontal="left" vertical="center" wrapText="1"/>
    </xf>
    <xf numFmtId="0" fontId="1" fillId="0" borderId="40"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9" fillId="0" borderId="1" xfId="0" applyFont="1" applyBorder="1" applyAlignment="1">
      <alignment horizontal="left" wrapText="1"/>
    </xf>
    <xf numFmtId="0" fontId="29" fillId="0" borderId="1" xfId="0" applyFont="1" applyBorder="1" applyAlignment="1">
      <alignment horizontal="left" vertical="top" wrapText="1"/>
    </xf>
    <xf numFmtId="0" fontId="9" fillId="0" borderId="1" xfId="0" applyFont="1" applyBorder="1" applyAlignment="1">
      <alignment horizontal="left" vertical="top" wrapText="1"/>
    </xf>
    <xf numFmtId="0" fontId="2" fillId="3" borderId="33" xfId="0" applyFont="1" applyFill="1" applyBorder="1" applyAlignment="1">
      <alignment vertical="center" wrapText="1"/>
    </xf>
    <xf numFmtId="0" fontId="2" fillId="3" borderId="4" xfId="0" applyFont="1" applyFill="1" applyBorder="1" applyAlignment="1">
      <alignment vertical="center" wrapText="1"/>
    </xf>
    <xf numFmtId="0" fontId="2" fillId="3" borderId="38" xfId="0" applyFont="1" applyFill="1" applyBorder="1" applyAlignment="1">
      <alignment vertical="center" wrapText="1"/>
    </xf>
    <xf numFmtId="0" fontId="2" fillId="0" borderId="43"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5" xfId="0" applyFont="1" applyBorder="1" applyAlignment="1">
      <alignment horizontal="center" vertical="center" wrapText="1"/>
    </xf>
    <xf numFmtId="0" fontId="2" fillId="3" borderId="34"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43"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8"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2" fillId="3" borderId="34" xfId="0" applyNumberFormat="1" applyFont="1" applyFill="1" applyBorder="1" applyAlignment="1">
      <alignment horizontal="center" vertical="center" wrapText="1"/>
    </xf>
    <xf numFmtId="2" fontId="2" fillId="3" borderId="32" xfId="0" applyNumberFormat="1" applyFont="1" applyFill="1" applyBorder="1" applyAlignment="1">
      <alignment horizontal="center" vertical="center" wrapText="1"/>
    </xf>
    <xf numFmtId="0" fontId="13" fillId="0" borderId="0" xfId="0" applyFont="1" applyAlignment="1" applyProtection="1">
      <alignment horizontal="center" vertical="center" wrapText="1"/>
      <protection locked="0"/>
    </xf>
    <xf numFmtId="0" fontId="18" fillId="0" borderId="0" xfId="0" applyFont="1" applyAlignment="1">
      <alignment horizontal="left" vertical="center"/>
    </xf>
    <xf numFmtId="0" fontId="15" fillId="0" borderId="0" xfId="0" applyFont="1" applyAlignment="1" applyProtection="1">
      <alignment horizontal="center"/>
      <protection locked="0"/>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0" borderId="44"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8" xfId="0" applyFont="1" applyBorder="1" applyAlignment="1" applyProtection="1">
      <alignment horizontal="center" vertical="top" wrapText="1"/>
      <protection locked="0"/>
    </xf>
    <xf numFmtId="0" fontId="2" fillId="3" borderId="44"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3" borderId="31"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16" fillId="3" borderId="59"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7" xfId="0" applyFont="1" applyBorder="1" applyAlignment="1">
      <alignment horizontal="center" vertical="center" wrapText="1"/>
    </xf>
    <xf numFmtId="0" fontId="1" fillId="0" borderId="21" xfId="0" applyFont="1" applyBorder="1" applyAlignment="1">
      <alignment horizontal="left" vertical="center" wrapText="1"/>
    </xf>
    <xf numFmtId="0" fontId="16" fillId="0" borderId="34" xfId="0" applyFont="1" applyBorder="1" applyAlignment="1">
      <alignment horizontal="center" vertical="top" wrapText="1"/>
    </xf>
    <xf numFmtId="0" fontId="16" fillId="0" borderId="31" xfId="0" applyFont="1" applyBorder="1" applyAlignment="1">
      <alignment horizontal="center" vertical="top" wrapText="1"/>
    </xf>
    <xf numFmtId="0" fontId="16" fillId="0" borderId="32" xfId="0" applyFont="1" applyBorder="1" applyAlignment="1">
      <alignment horizontal="center" vertical="top" wrapText="1"/>
    </xf>
    <xf numFmtId="0" fontId="1" fillId="0" borderId="30"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5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6" fillId="3" borderId="23" xfId="0" applyFont="1" applyFill="1" applyBorder="1" applyAlignment="1">
      <alignment horizontal="center" vertical="center" wrapText="1"/>
    </xf>
    <xf numFmtId="0" fontId="16" fillId="3" borderId="41" xfId="0" applyFont="1" applyFill="1" applyBorder="1" applyAlignment="1">
      <alignment horizontal="center" vertical="center" wrapText="1"/>
    </xf>
    <xf numFmtId="0" fontId="33" fillId="4" borderId="0" xfId="0" applyFont="1" applyFill="1" applyAlignment="1">
      <alignment horizontal="left" wrapText="1"/>
    </xf>
    <xf numFmtId="0" fontId="4" fillId="4" borderId="0" xfId="0" applyFont="1" applyFill="1" applyAlignment="1">
      <alignment horizontal="left" wrapText="1"/>
    </xf>
    <xf numFmtId="0" fontId="5" fillId="0" borderId="0" xfId="0" applyFont="1" applyAlignment="1" applyProtection="1">
      <alignment horizontal="center" vertical="center" wrapText="1"/>
      <protection locked="0"/>
    </xf>
    <xf numFmtId="0" fontId="5" fillId="3" borderId="10" xfId="0" applyFont="1" applyFill="1" applyBorder="1" applyAlignment="1">
      <alignment horizontal="center" vertical="center" wrapText="1"/>
    </xf>
    <xf numFmtId="0" fontId="5" fillId="3" borderId="23" xfId="0" applyFont="1" applyFill="1" applyBorder="1" applyAlignment="1">
      <alignment horizontal="center" vertical="center" wrapText="1"/>
    </xf>
    <xf numFmtId="2" fontId="5" fillId="5" borderId="18" xfId="0" applyNumberFormat="1" applyFont="1" applyFill="1" applyBorder="1" applyAlignment="1">
      <alignment horizontal="center" vertical="center" wrapText="1"/>
    </xf>
    <xf numFmtId="2" fontId="5" fillId="5" borderId="24" xfId="0" applyNumberFormat="1" applyFont="1" applyFill="1" applyBorder="1" applyAlignment="1">
      <alignment horizontal="center" vertical="center" wrapText="1"/>
    </xf>
    <xf numFmtId="0" fontId="32" fillId="4" borderId="0" xfId="0" applyFont="1" applyFill="1" applyAlignment="1" applyProtection="1">
      <alignment horizontal="left" vertical="center" wrapText="1"/>
      <protection locked="0"/>
    </xf>
    <xf numFmtId="0" fontId="5" fillId="4" borderId="0" xfId="0" applyFont="1" applyFill="1" applyAlignment="1" applyProtection="1">
      <alignment horizontal="left" vertical="center" wrapText="1"/>
      <protection locked="0"/>
    </xf>
    <xf numFmtId="0" fontId="5" fillId="4" borderId="2" xfId="0" applyFont="1" applyFill="1" applyBorder="1" applyAlignment="1" applyProtection="1">
      <alignment horizontal="left" vertical="center" wrapText="1"/>
      <protection locked="0"/>
    </xf>
    <xf numFmtId="0" fontId="16" fillId="0" borderId="0" xfId="0" applyFont="1" applyAlignment="1">
      <alignment horizontal="center" vertical="top"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7" xfId="0" applyFont="1" applyBorder="1" applyAlignment="1">
      <alignment horizontal="left" vertical="center" wrapText="1"/>
    </xf>
    <xf numFmtId="0" fontId="1" fillId="0" borderId="52" xfId="0" applyFont="1" applyBorder="1" applyAlignment="1" applyProtection="1">
      <alignment horizontal="center" vertical="center" wrapText="1"/>
      <protection locked="0"/>
    </xf>
    <xf numFmtId="0" fontId="1" fillId="0" borderId="53"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pplyProtection="1">
      <alignment horizontal="left" vertical="top" wrapText="1"/>
      <protection locked="0"/>
    </xf>
    <xf numFmtId="0" fontId="2" fillId="0" borderId="33"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0" fontId="2" fillId="0" borderId="3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lignment horizontal="right" wrapText="1"/>
    </xf>
    <xf numFmtId="0" fontId="2" fillId="0" borderId="43" xfId="0" applyFont="1" applyBorder="1" applyAlignment="1">
      <alignment horizontal="right" vertical="center"/>
    </xf>
    <xf numFmtId="0" fontId="2" fillId="0" borderId="26" xfId="0" applyFont="1" applyBorder="1" applyAlignment="1">
      <alignment horizontal="right" vertical="center"/>
    </xf>
    <xf numFmtId="0" fontId="2" fillId="0" borderId="24" xfId="0" applyFont="1" applyBorder="1" applyAlignment="1">
      <alignment horizontal="right" vertical="center"/>
    </xf>
    <xf numFmtId="0" fontId="1" fillId="0" borderId="34"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2" fontId="5" fillId="0" borderId="16" xfId="0" applyNumberFormat="1" applyFont="1" applyBorder="1" applyAlignment="1" applyProtection="1">
      <alignment horizontal="center" vertical="center" wrapText="1"/>
      <protection locked="0"/>
    </xf>
    <xf numFmtId="2" fontId="5" fillId="0" borderId="17" xfId="0" applyNumberFormat="1" applyFont="1" applyBorder="1" applyAlignment="1" applyProtection="1">
      <alignment horizontal="center" vertical="center" wrapText="1"/>
      <protection locked="0"/>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164" fontId="25" fillId="5" borderId="1" xfId="0" applyNumberFormat="1" applyFont="1" applyFill="1" applyBorder="1" applyAlignment="1">
      <alignment horizontal="center" vertical="center" wrapText="1"/>
    </xf>
    <xf numFmtId="164" fontId="25" fillId="5" borderId="14"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14" xfId="0" applyFont="1" applyFill="1" applyBorder="1" applyAlignment="1">
      <alignment horizontal="center" vertical="center" wrapText="1"/>
    </xf>
  </cellXfs>
  <cellStyles count="1">
    <cellStyle name="Įprastas" xfId="0" builtinId="0"/>
  </cellStyles>
  <dxfs count="11">
    <dxf>
      <font>
        <b val="0"/>
        <i val="0"/>
        <strike val="0"/>
        <condense val="0"/>
        <extend val="0"/>
        <outline val="0"/>
        <shadow val="0"/>
        <u val="none"/>
        <vertAlign val="baseline"/>
        <sz val="11"/>
        <color theme="1"/>
        <name val="Tahoma"/>
        <scheme val="none"/>
      </font>
      <numFmt numFmtId="2" formatCode="0.00"/>
      <alignment horizontal="left" vertical="center" textRotation="0" wrapText="1" indent="0" justifyLastLine="0" shrinkToFit="0" readingOrder="0"/>
      <border diagonalUp="0" diagonalDown="0">
        <left style="thin">
          <color auto="1"/>
        </left>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right style="thin">
          <color auto="1"/>
        </right>
        <top/>
        <bottom/>
        <vertical style="thin">
          <color auto="1"/>
        </vertical>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Tahoma"/>
        <scheme val="none"/>
      </font>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4"/>
        <color theme="1"/>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42:G49" totalsRowShown="0" headerRowDxfId="10" dataDxfId="8" headerRowBorderDxfId="9" tableBorderDxfId="7" totalsRowBorderDxfId="6">
  <tableColumns count="6">
    <tableColumn id="1" xr3:uid="{00000000-0010-0000-0000-000001000000}" name="Eil. Nr." dataDxfId="5"/>
    <tableColumn id="2" xr3:uid="{00000000-0010-0000-0000-000002000000}" name="Pirkimo objektas" dataDxfId="4"/>
    <tableColumn id="3" xr3:uid="{00000000-0010-0000-0000-000003000000}" name="Mato vienetas" dataDxfId="3"/>
    <tableColumn id="4" xr3:uid="{00000000-0010-0000-0000-000004000000}" name="Kiekis" dataDxfId="2"/>
    <tableColumn id="5" xr3:uid="{00000000-0010-0000-0000-000005000000}" name="Mato vieneto įkainis, EUR be PVM                            (pildo tiekėjas)" dataDxfId="1"/>
    <tableColumn id="7" xr3:uid="{00000000-0010-0000-0000-000007000000}" name="Kaina, EUR be PVM" dataDxfId="0">
      <calculatedColumnFormula>Table3[[#This Row],[Kiekis]]*Table3[[#This Row],[Mato vieneto įkainis, EUR be PVM                            (pildo tiekėjas)]]*#REF!</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1"/>
  <sheetViews>
    <sheetView tabSelected="1" topLeftCell="A47" zoomScale="70" zoomScaleNormal="70" workbookViewId="0">
      <selection activeCell="F63" sqref="F63"/>
    </sheetView>
  </sheetViews>
  <sheetFormatPr defaultColWidth="9.140625" defaultRowHeight="15" customHeight="1" x14ac:dyDescent="0.2"/>
  <cols>
    <col min="1" max="1" width="9.140625" style="1"/>
    <col min="2" max="2" width="12.28515625" style="1" customWidth="1"/>
    <col min="3" max="3" width="75.28515625" style="1" customWidth="1"/>
    <col min="4" max="4" width="21.5703125" style="1" customWidth="1"/>
    <col min="5" max="5" width="37.7109375" style="1" customWidth="1"/>
    <col min="6" max="6" width="53.42578125" style="1" customWidth="1"/>
    <col min="7" max="7" width="74.85546875" style="1" customWidth="1"/>
    <col min="8" max="8" width="50.85546875" style="22" customWidth="1"/>
    <col min="9" max="16384" width="9.140625" style="1"/>
  </cols>
  <sheetData>
    <row r="1" spans="2:8" s="9" customFormat="1" ht="138.75" customHeight="1" x14ac:dyDescent="0.2">
      <c r="B1" s="173" t="s">
        <v>0</v>
      </c>
      <c r="C1" s="173"/>
      <c r="D1" s="173"/>
      <c r="E1" s="173"/>
      <c r="F1" s="173"/>
      <c r="G1" s="173"/>
      <c r="H1" s="173"/>
    </row>
    <row r="2" spans="2:8" ht="20.25" customHeight="1" x14ac:dyDescent="0.25">
      <c r="B2" s="175" t="s">
        <v>1</v>
      </c>
      <c r="C2" s="175"/>
      <c r="D2" s="175"/>
      <c r="E2" s="175"/>
      <c r="F2" s="175"/>
      <c r="G2" s="175"/>
      <c r="H2" s="175"/>
    </row>
    <row r="3" spans="2:8" ht="24.75" customHeight="1" x14ac:dyDescent="0.25">
      <c r="B3" s="175" t="s">
        <v>2</v>
      </c>
      <c r="C3" s="175"/>
      <c r="D3" s="175"/>
      <c r="E3" s="175"/>
      <c r="F3" s="175"/>
      <c r="G3" s="175"/>
      <c r="H3" s="175"/>
    </row>
    <row r="4" spans="2:8" ht="18.75" customHeight="1" x14ac:dyDescent="0.2">
      <c r="B4" s="174" t="s">
        <v>3</v>
      </c>
      <c r="C4" s="174"/>
      <c r="D4" s="174"/>
      <c r="E4" s="174"/>
      <c r="F4" s="174"/>
      <c r="G4" s="174"/>
      <c r="H4" s="174"/>
    </row>
    <row r="5" spans="2:8" ht="9.75" customHeight="1" x14ac:dyDescent="0.2">
      <c r="B5" s="176" t="s">
        <v>4</v>
      </c>
      <c r="C5" s="176"/>
      <c r="D5" s="176"/>
      <c r="E5" s="176"/>
      <c r="F5" s="176"/>
      <c r="G5" s="176"/>
      <c r="H5" s="176"/>
    </row>
    <row r="6" spans="2:8" ht="28.5" customHeight="1" x14ac:dyDescent="0.2">
      <c r="B6" s="177"/>
      <c r="C6" s="177"/>
      <c r="D6" s="177"/>
      <c r="E6" s="177"/>
      <c r="F6" s="177"/>
      <c r="G6" s="177"/>
      <c r="H6" s="177"/>
    </row>
    <row r="7" spans="2:8" ht="45" customHeight="1" x14ac:dyDescent="0.2">
      <c r="B7" s="184" t="s">
        <v>5</v>
      </c>
      <c r="C7" s="185"/>
      <c r="D7" s="185"/>
      <c r="E7" s="186"/>
      <c r="F7" s="178"/>
      <c r="G7" s="179"/>
      <c r="H7" s="180"/>
    </row>
    <row r="8" spans="2:8" ht="23.25" customHeight="1" x14ac:dyDescent="0.2">
      <c r="B8" s="138" t="s">
        <v>6</v>
      </c>
      <c r="C8" s="139"/>
      <c r="D8" s="139"/>
      <c r="E8" s="140"/>
      <c r="F8" s="181"/>
      <c r="G8" s="182"/>
      <c r="H8" s="183"/>
    </row>
    <row r="9" spans="2:8" ht="36.75" customHeight="1" x14ac:dyDescent="0.2">
      <c r="B9" s="138" t="s">
        <v>7</v>
      </c>
      <c r="C9" s="139"/>
      <c r="D9" s="139"/>
      <c r="E9" s="140"/>
      <c r="F9" s="181"/>
      <c r="G9" s="182"/>
      <c r="H9" s="183"/>
    </row>
    <row r="10" spans="2:8" ht="23.25" customHeight="1" x14ac:dyDescent="0.2">
      <c r="B10" s="138" t="s">
        <v>8</v>
      </c>
      <c r="C10" s="139"/>
      <c r="D10" s="139"/>
      <c r="E10" s="140"/>
      <c r="F10" s="181"/>
      <c r="G10" s="182"/>
      <c r="H10" s="183"/>
    </row>
    <row r="11" spans="2:8" ht="36.75" customHeight="1" x14ac:dyDescent="0.2">
      <c r="B11" s="162" t="s">
        <v>9</v>
      </c>
      <c r="C11" s="163"/>
      <c r="D11" s="163"/>
      <c r="E11" s="164"/>
      <c r="F11" s="141"/>
      <c r="G11" s="142"/>
      <c r="H11" s="143"/>
    </row>
    <row r="12" spans="2:8" ht="15" customHeight="1" x14ac:dyDescent="0.2">
      <c r="B12" s="149" t="s">
        <v>10</v>
      </c>
      <c r="C12" s="149"/>
      <c r="D12" s="149"/>
      <c r="E12" s="149"/>
      <c r="F12" s="149"/>
      <c r="G12" s="149"/>
      <c r="H12" s="149"/>
    </row>
    <row r="13" spans="2:8" ht="15" customHeight="1" x14ac:dyDescent="0.2">
      <c r="B13" s="150"/>
      <c r="C13" s="150"/>
      <c r="D13" s="150"/>
      <c r="E13" s="150"/>
      <c r="F13" s="150"/>
      <c r="G13" s="150"/>
      <c r="H13" s="150"/>
    </row>
    <row r="14" spans="2:8" ht="46.5" customHeight="1" x14ac:dyDescent="0.2">
      <c r="B14" s="150"/>
      <c r="C14" s="150"/>
      <c r="D14" s="150"/>
      <c r="E14" s="150"/>
      <c r="F14" s="150"/>
      <c r="G14" s="150"/>
      <c r="H14" s="150"/>
    </row>
    <row r="15" spans="2:8" ht="32.25" customHeight="1" x14ac:dyDescent="0.2">
      <c r="B15" s="146" t="s">
        <v>11</v>
      </c>
      <c r="C15" s="146" t="s">
        <v>12</v>
      </c>
      <c r="D15" s="154" t="s">
        <v>13</v>
      </c>
      <c r="E15" s="155"/>
      <c r="F15" s="146" t="s">
        <v>14</v>
      </c>
      <c r="G15" s="152" t="s">
        <v>15</v>
      </c>
      <c r="H15" s="153"/>
    </row>
    <row r="16" spans="2:8" ht="113.25" customHeight="1" x14ac:dyDescent="0.2">
      <c r="B16" s="147"/>
      <c r="C16" s="148"/>
      <c r="D16" s="156"/>
      <c r="E16" s="157"/>
      <c r="F16" s="148"/>
      <c r="G16" s="16" t="s">
        <v>16</v>
      </c>
      <c r="H16" s="18" t="s">
        <v>17</v>
      </c>
    </row>
    <row r="17" spans="2:8" s="47" customFormat="1" ht="15" customHeight="1" x14ac:dyDescent="0.2">
      <c r="B17" s="71" t="s">
        <v>18</v>
      </c>
      <c r="C17" s="72"/>
      <c r="D17" s="158"/>
      <c r="E17" s="159"/>
      <c r="F17" s="65"/>
      <c r="G17" s="66"/>
      <c r="H17" s="73"/>
    </row>
    <row r="18" spans="2:8" s="47" customFormat="1" ht="15" customHeight="1" x14ac:dyDescent="0.2">
      <c r="B18" s="74" t="s">
        <v>19</v>
      </c>
      <c r="C18" s="75"/>
      <c r="D18" s="160"/>
      <c r="E18" s="161"/>
      <c r="F18" s="61"/>
      <c r="G18" s="62"/>
      <c r="H18" s="76"/>
    </row>
    <row r="19" spans="2:8" ht="15" customHeight="1" x14ac:dyDescent="0.2">
      <c r="B19" s="149" t="s">
        <v>20</v>
      </c>
      <c r="C19" s="150"/>
      <c r="D19" s="150"/>
      <c r="E19" s="150"/>
      <c r="F19" s="150"/>
      <c r="G19" s="150"/>
      <c r="H19" s="150"/>
    </row>
    <row r="20" spans="2:8" ht="15" customHeight="1" x14ac:dyDescent="0.2">
      <c r="B20" s="150"/>
      <c r="C20" s="150"/>
      <c r="D20" s="150"/>
      <c r="E20" s="150"/>
      <c r="F20" s="150"/>
      <c r="G20" s="150"/>
      <c r="H20" s="150"/>
    </row>
    <row r="21" spans="2:8" ht="51.75" customHeight="1" x14ac:dyDescent="0.2">
      <c r="B21" s="151"/>
      <c r="C21" s="151"/>
      <c r="D21" s="151"/>
      <c r="E21" s="151"/>
      <c r="F21" s="151"/>
      <c r="G21" s="151"/>
      <c r="H21" s="151"/>
    </row>
    <row r="22" spans="2:8" s="2" customFormat="1" ht="73.5" customHeight="1" x14ac:dyDescent="0.2">
      <c r="B22" s="169" t="s">
        <v>21</v>
      </c>
      <c r="C22" s="167" t="s">
        <v>22</v>
      </c>
      <c r="D22" s="167" t="s">
        <v>23</v>
      </c>
      <c r="E22" s="165" t="s">
        <v>24</v>
      </c>
      <c r="F22" s="167" t="s">
        <v>25</v>
      </c>
      <c r="G22" s="171" t="s">
        <v>26</v>
      </c>
      <c r="H22" s="172"/>
    </row>
    <row r="23" spans="2:8" s="2" customFormat="1" ht="66" customHeight="1" x14ac:dyDescent="0.2">
      <c r="B23" s="170"/>
      <c r="C23" s="168"/>
      <c r="D23" s="168"/>
      <c r="E23" s="166"/>
      <c r="F23" s="168"/>
      <c r="G23" s="19" t="s">
        <v>27</v>
      </c>
      <c r="H23" s="19" t="s">
        <v>17</v>
      </c>
    </row>
    <row r="24" spans="2:8" s="53" customFormat="1" ht="21.75" customHeight="1" x14ac:dyDescent="0.2">
      <c r="B24" s="64" t="s">
        <v>18</v>
      </c>
      <c r="C24" s="65"/>
      <c r="D24" s="65"/>
      <c r="E24" s="65"/>
      <c r="F24" s="65"/>
      <c r="G24" s="66"/>
      <c r="H24" s="67"/>
    </row>
    <row r="25" spans="2:8" s="53" customFormat="1" ht="21.75" customHeight="1" x14ac:dyDescent="0.2">
      <c r="B25" s="68" t="s">
        <v>19</v>
      </c>
      <c r="C25" s="61"/>
      <c r="D25" s="61"/>
      <c r="E25" s="61"/>
      <c r="F25" s="69"/>
      <c r="G25" s="70"/>
      <c r="H25" s="63"/>
    </row>
    <row r="26" spans="2:8" s="2" customFormat="1" ht="21.75" customHeight="1" x14ac:dyDescent="0.2">
      <c r="B26" s="150" t="s">
        <v>28</v>
      </c>
      <c r="C26" s="150"/>
      <c r="D26" s="150"/>
      <c r="E26" s="150"/>
      <c r="F26" s="150"/>
      <c r="G26" s="150"/>
      <c r="H26" s="150"/>
    </row>
    <row r="27" spans="2:8" s="2" customFormat="1" ht="12.75" customHeight="1" x14ac:dyDescent="0.2">
      <c r="B27" s="150"/>
      <c r="C27" s="150"/>
      <c r="D27" s="150"/>
      <c r="E27" s="150"/>
      <c r="F27" s="150"/>
      <c r="G27" s="150"/>
      <c r="H27" s="150"/>
    </row>
    <row r="28" spans="2:8" s="2" customFormat="1" ht="48.75" customHeight="1" x14ac:dyDescent="0.2">
      <c r="B28" s="150"/>
      <c r="C28" s="150"/>
      <c r="D28" s="150"/>
      <c r="E28" s="150"/>
      <c r="F28" s="150"/>
      <c r="G28" s="150"/>
      <c r="H28" s="150"/>
    </row>
    <row r="29" spans="2:8" s="2" customFormat="1" ht="45.75" customHeight="1" x14ac:dyDescent="0.2">
      <c r="B29" s="144" t="s">
        <v>11</v>
      </c>
      <c r="C29" s="144" t="s">
        <v>29</v>
      </c>
      <c r="D29" s="154" t="s">
        <v>30</v>
      </c>
      <c r="E29" s="224"/>
      <c r="F29" s="155"/>
      <c r="G29" s="152" t="s">
        <v>31</v>
      </c>
      <c r="H29" s="153"/>
    </row>
    <row r="30" spans="2:8" s="2" customFormat="1" ht="21.75" customHeight="1" x14ac:dyDescent="0.2">
      <c r="B30" s="145"/>
      <c r="C30" s="145"/>
      <c r="D30" s="156"/>
      <c r="E30" s="225"/>
      <c r="F30" s="157"/>
      <c r="G30" s="12" t="s">
        <v>16</v>
      </c>
      <c r="H30" s="20" t="s">
        <v>17</v>
      </c>
    </row>
    <row r="31" spans="2:8" s="53" customFormat="1" ht="25.5" customHeight="1" x14ac:dyDescent="0.2">
      <c r="B31" s="56" t="s">
        <v>18</v>
      </c>
      <c r="C31" s="57"/>
      <c r="D31" s="158"/>
      <c r="E31" s="216"/>
      <c r="F31" s="159"/>
      <c r="G31" s="58"/>
      <c r="H31" s="59"/>
    </row>
    <row r="32" spans="2:8" s="53" customFormat="1" ht="24" customHeight="1" x14ac:dyDescent="0.2">
      <c r="B32" s="60" t="s">
        <v>19</v>
      </c>
      <c r="C32" s="61"/>
      <c r="D32" s="160"/>
      <c r="E32" s="217"/>
      <c r="F32" s="161"/>
      <c r="G32" s="62"/>
      <c r="H32" s="63"/>
    </row>
    <row r="33" spans="2:9" s="2" customFormat="1" ht="24" customHeight="1" x14ac:dyDescent="0.2">
      <c r="B33" s="150" t="s">
        <v>32</v>
      </c>
      <c r="C33" s="150"/>
      <c r="D33" s="150"/>
      <c r="E33" s="150"/>
      <c r="F33" s="150"/>
      <c r="G33" s="150"/>
      <c r="H33" s="150"/>
    </row>
    <row r="34" spans="2:9" s="2" customFormat="1" ht="24" customHeight="1" x14ac:dyDescent="0.2">
      <c r="B34" s="150"/>
      <c r="C34" s="150"/>
      <c r="D34" s="150"/>
      <c r="E34" s="150"/>
      <c r="F34" s="150"/>
      <c r="G34" s="150"/>
      <c r="H34" s="150"/>
    </row>
    <row r="35" spans="2:9" s="2" customFormat="1" ht="45" customHeight="1" x14ac:dyDescent="0.2">
      <c r="B35" s="151"/>
      <c r="C35" s="151"/>
      <c r="D35" s="151"/>
      <c r="E35" s="151"/>
      <c r="F35" s="151"/>
      <c r="G35" s="151"/>
      <c r="H35" s="151"/>
    </row>
    <row r="36" spans="2:9" s="2" customFormat="1" ht="39.75" customHeight="1" x14ac:dyDescent="0.2">
      <c r="B36" s="3" t="s">
        <v>11</v>
      </c>
      <c r="C36" s="223" t="s">
        <v>33</v>
      </c>
      <c r="D36" s="187"/>
      <c r="E36" s="152" t="s">
        <v>34</v>
      </c>
      <c r="F36" s="187"/>
      <c r="G36" s="187"/>
      <c r="H36" s="153"/>
    </row>
    <row r="37" spans="2:9" s="53" customFormat="1" ht="24" customHeight="1" x14ac:dyDescent="0.2">
      <c r="B37" s="54" t="s">
        <v>18</v>
      </c>
      <c r="C37" s="199"/>
      <c r="D37" s="200"/>
      <c r="E37" s="236"/>
      <c r="F37" s="200"/>
      <c r="G37" s="200"/>
      <c r="H37" s="237"/>
    </row>
    <row r="38" spans="2:9" s="53" customFormat="1" ht="24" customHeight="1" x14ac:dyDescent="0.2">
      <c r="B38" s="55" t="s">
        <v>19</v>
      </c>
      <c r="C38" s="201"/>
      <c r="D38" s="202"/>
      <c r="E38" s="221"/>
      <c r="F38" s="202"/>
      <c r="G38" s="202"/>
      <c r="H38" s="222"/>
    </row>
    <row r="39" spans="2:9" s="2" customFormat="1" ht="52.5" customHeight="1" x14ac:dyDescent="0.2">
      <c r="B39" s="10"/>
      <c r="C39" s="10"/>
      <c r="D39" s="10"/>
      <c r="E39" s="10"/>
      <c r="F39" s="10"/>
      <c r="G39" s="10"/>
      <c r="H39" s="21"/>
    </row>
    <row r="40" spans="2:9" s="2" customFormat="1" ht="39.75" customHeight="1" x14ac:dyDescent="0.2">
      <c r="B40" s="196" t="s">
        <v>35</v>
      </c>
      <c r="C40" s="197"/>
      <c r="D40" s="197"/>
      <c r="E40" s="197"/>
      <c r="F40" s="197"/>
      <c r="G40" s="197"/>
      <c r="H40" s="198"/>
      <c r="I40" s="7"/>
    </row>
    <row r="41" spans="2:9" s="2" customFormat="1" ht="291" customHeight="1" x14ac:dyDescent="0.2">
      <c r="B41" s="218" t="s">
        <v>36</v>
      </c>
      <c r="C41" s="219"/>
      <c r="D41" s="219"/>
      <c r="E41" s="219"/>
      <c r="F41" s="219"/>
      <c r="G41" s="219"/>
      <c r="H41" s="220"/>
    </row>
    <row r="42" spans="2:9" s="2" customFormat="1" ht="54" customHeight="1" x14ac:dyDescent="0.2">
      <c r="B42" s="25" t="s">
        <v>21</v>
      </c>
      <c r="C42" s="85" t="s">
        <v>37</v>
      </c>
      <c r="D42" s="26" t="s">
        <v>38</v>
      </c>
      <c r="E42" s="85" t="s">
        <v>39</v>
      </c>
      <c r="F42" s="26" t="s">
        <v>40</v>
      </c>
      <c r="G42" s="27" t="s">
        <v>41</v>
      </c>
    </row>
    <row r="43" spans="2:9" s="17" customFormat="1" ht="17.25" customHeight="1" x14ac:dyDescent="0.2">
      <c r="B43" s="109">
        <v>1</v>
      </c>
      <c r="C43" s="110">
        <v>2</v>
      </c>
      <c r="D43" s="110">
        <v>3</v>
      </c>
      <c r="E43" s="110">
        <v>4</v>
      </c>
      <c r="F43" s="110">
        <v>5</v>
      </c>
      <c r="G43" s="111">
        <v>6</v>
      </c>
    </row>
    <row r="44" spans="2:9" s="17" customFormat="1" ht="42" customHeight="1" x14ac:dyDescent="0.2">
      <c r="B44" s="112">
        <v>1</v>
      </c>
      <c r="C44" s="107" t="s">
        <v>42</v>
      </c>
      <c r="D44" s="113" t="s">
        <v>43</v>
      </c>
      <c r="E44" s="114">
        <v>2</v>
      </c>
      <c r="F44" s="115"/>
      <c r="G44" s="24">
        <f>Table3[[#This Row],[Kiekis]]*Table3[[#This Row],[Mato vieneto įkainis, EUR be PVM                            (pildo tiekėjas)]]</f>
        <v>0</v>
      </c>
    </row>
    <row r="45" spans="2:9" s="17" customFormat="1" ht="71.25" customHeight="1" x14ac:dyDescent="0.2">
      <c r="B45" s="86">
        <v>2</v>
      </c>
      <c r="C45" s="108" t="s">
        <v>44</v>
      </c>
      <c r="D45" s="78" t="s">
        <v>43</v>
      </c>
      <c r="E45" s="78">
        <v>1</v>
      </c>
      <c r="F45" s="84"/>
      <c r="G45" s="24">
        <f>Table3[[#This Row],[Kiekis]]*Table3[[#This Row],[Mato vieneto įkainis, EUR be PVM                            (pildo tiekėjas)]]</f>
        <v>0</v>
      </c>
    </row>
    <row r="46" spans="2:9" s="17" customFormat="1" ht="42" customHeight="1" x14ac:dyDescent="0.2">
      <c r="B46" s="86">
        <v>3</v>
      </c>
      <c r="C46" s="108" t="s">
        <v>45</v>
      </c>
      <c r="D46" s="78" t="s">
        <v>43</v>
      </c>
      <c r="E46" s="78">
        <v>1</v>
      </c>
      <c r="F46" s="84"/>
      <c r="G46" s="24">
        <f>Table3[[#This Row],[Kiekis]]*Table3[[#This Row],[Mato vieneto įkainis, EUR be PVM                            (pildo tiekėjas)]]</f>
        <v>0</v>
      </c>
    </row>
    <row r="47" spans="2:9" s="17" customFormat="1" ht="52.5" customHeight="1" x14ac:dyDescent="0.2">
      <c r="B47" s="86">
        <v>4</v>
      </c>
      <c r="C47" s="116" t="s">
        <v>109</v>
      </c>
      <c r="D47" s="78" t="s">
        <v>46</v>
      </c>
      <c r="E47" s="78">
        <v>60</v>
      </c>
      <c r="F47" s="79"/>
      <c r="G47" s="24">
        <f>Table3[[#This Row],[Kiekis]]*Table3[[#This Row],[Mato vieneto įkainis, EUR be PVM                            (pildo tiekėjas)]]</f>
        <v>0</v>
      </c>
    </row>
    <row r="48" spans="2:9" s="17" customFormat="1" ht="54" customHeight="1" x14ac:dyDescent="0.2">
      <c r="B48" s="86">
        <v>5</v>
      </c>
      <c r="C48" s="116" t="s">
        <v>110</v>
      </c>
      <c r="D48" s="78" t="s">
        <v>46</v>
      </c>
      <c r="E48" s="78">
        <v>60</v>
      </c>
      <c r="F48" s="79"/>
      <c r="G48" s="24">
        <f>Table3[[#This Row],[Kiekis]]*Table3[[#This Row],[Mato vieneto įkainis, EUR be PVM                            (pildo tiekėjas)]]</f>
        <v>0</v>
      </c>
    </row>
    <row r="49" spans="1:8" s="17" customFormat="1" ht="48.75" customHeight="1" x14ac:dyDescent="0.2">
      <c r="B49" s="99">
        <v>6</v>
      </c>
      <c r="C49" s="117" t="s">
        <v>111</v>
      </c>
      <c r="D49" s="100" t="s">
        <v>47</v>
      </c>
      <c r="E49" s="101">
        <v>10000000</v>
      </c>
      <c r="F49" s="104"/>
      <c r="G49" s="24">
        <f>Table3[[#This Row],[Kiekis]]*Table3[[#This Row],[Mato vieneto įkainis, EUR be PVM                            (pildo tiekėjas)]]</f>
        <v>0</v>
      </c>
    </row>
    <row r="50" spans="1:8" s="2" customFormat="1" ht="18" customHeight="1" x14ac:dyDescent="0.2">
      <c r="B50" s="227" t="s">
        <v>48</v>
      </c>
      <c r="C50" s="228"/>
      <c r="D50" s="228"/>
      <c r="E50" s="228"/>
      <c r="F50" s="229"/>
      <c r="G50" s="83">
        <f>SUM(G44:G49)</f>
        <v>0</v>
      </c>
    </row>
    <row r="51" spans="1:8" ht="15" customHeight="1" x14ac:dyDescent="0.2">
      <c r="B51" s="230" t="s">
        <v>49</v>
      </c>
      <c r="C51" s="231"/>
      <c r="D51" s="231"/>
      <c r="E51" s="232"/>
      <c r="F51" s="77" t="s">
        <v>117</v>
      </c>
      <c r="G51" s="13" t="e">
        <f>G50*(F51/100)</f>
        <v>#VALUE!</v>
      </c>
      <c r="H51" s="1"/>
    </row>
    <row r="52" spans="1:8" ht="16.5" customHeight="1" x14ac:dyDescent="0.2">
      <c r="B52" s="233" t="s">
        <v>50</v>
      </c>
      <c r="C52" s="234"/>
      <c r="D52" s="234"/>
      <c r="E52" s="234"/>
      <c r="F52" s="235"/>
      <c r="G52" s="14" t="e">
        <f>SUM(G50:G51)</f>
        <v>#VALUE!</v>
      </c>
      <c r="H52" s="1"/>
    </row>
    <row r="53" spans="1:8" s="47" customFormat="1" ht="49.5" customHeight="1" x14ac:dyDescent="0.2">
      <c r="B53" s="226" t="s">
        <v>112</v>
      </c>
      <c r="C53" s="226"/>
      <c r="D53" s="226"/>
      <c r="E53" s="226"/>
      <c r="F53" s="226"/>
      <c r="G53" s="226"/>
      <c r="H53" s="226"/>
    </row>
    <row r="54" spans="1:8" ht="16.5" customHeight="1" x14ac:dyDescent="0.2">
      <c r="B54" s="205" t="s">
        <v>114</v>
      </c>
      <c r="C54" s="206"/>
      <c r="D54" s="206"/>
      <c r="E54" s="206"/>
      <c r="F54" s="206"/>
      <c r="G54" s="206"/>
      <c r="H54" s="206"/>
    </row>
    <row r="55" spans="1:8" ht="24" customHeight="1" x14ac:dyDescent="0.2">
      <c r="B55" s="206"/>
      <c r="C55" s="206"/>
      <c r="D55" s="206"/>
      <c r="E55" s="206"/>
      <c r="F55" s="206"/>
      <c r="G55" s="206"/>
      <c r="H55" s="206"/>
    </row>
    <row r="56" spans="1:8" ht="40.5" customHeight="1" x14ac:dyDescent="0.2">
      <c r="B56" s="206"/>
      <c r="C56" s="206"/>
      <c r="D56" s="206"/>
      <c r="E56" s="206"/>
      <c r="F56" s="206"/>
      <c r="G56" s="206"/>
      <c r="H56" s="206"/>
    </row>
    <row r="57" spans="1:8" ht="15" customHeight="1" x14ac:dyDescent="0.2">
      <c r="B57" s="206"/>
      <c r="C57" s="206"/>
      <c r="D57" s="206"/>
      <c r="E57" s="206"/>
      <c r="F57" s="206"/>
      <c r="G57" s="206"/>
      <c r="H57" s="206"/>
    </row>
    <row r="58" spans="1:8" ht="15" customHeight="1" x14ac:dyDescent="0.2">
      <c r="B58" s="30"/>
      <c r="C58" s="30"/>
      <c r="D58" s="30"/>
      <c r="E58" s="30"/>
      <c r="F58" s="30"/>
      <c r="G58" s="30"/>
      <c r="H58" s="30"/>
    </row>
    <row r="59" spans="1:8" ht="32.25" customHeight="1" x14ac:dyDescent="0.2">
      <c r="B59" s="215" t="s">
        <v>51</v>
      </c>
      <c r="C59" s="215"/>
      <c r="D59" s="215"/>
      <c r="E59" s="215"/>
      <c r="F59" s="215"/>
      <c r="G59" s="215"/>
      <c r="H59" s="215"/>
    </row>
    <row r="60" spans="1:8" ht="45.75" customHeight="1" x14ac:dyDescent="0.2">
      <c r="A60" s="31"/>
      <c r="B60" s="97" t="s">
        <v>11</v>
      </c>
      <c r="C60" s="98" t="s">
        <v>52</v>
      </c>
      <c r="D60" s="242" t="s">
        <v>53</v>
      </c>
      <c r="E60" s="243"/>
      <c r="H60" s="1"/>
    </row>
    <row r="61" spans="1:8" ht="45.75" customHeight="1" x14ac:dyDescent="0.2">
      <c r="A61" s="31"/>
      <c r="B61" s="93" t="s">
        <v>18</v>
      </c>
      <c r="C61" s="94" t="s">
        <v>54</v>
      </c>
      <c r="D61" s="244" t="s">
        <v>55</v>
      </c>
      <c r="E61" s="245"/>
      <c r="H61" s="1"/>
    </row>
    <row r="62" spans="1:8" ht="45.75" customHeight="1" x14ac:dyDescent="0.2">
      <c r="A62" s="31"/>
      <c r="B62" s="93" t="s">
        <v>19</v>
      </c>
      <c r="C62" s="94" t="s">
        <v>56</v>
      </c>
      <c r="D62" s="246">
        <v>2</v>
      </c>
      <c r="E62" s="247"/>
      <c r="H62" s="1"/>
    </row>
    <row r="63" spans="1:8" ht="45.75" customHeight="1" x14ac:dyDescent="0.2">
      <c r="A63" s="31"/>
      <c r="B63" s="93" t="s">
        <v>57</v>
      </c>
      <c r="C63" s="94" t="s">
        <v>58</v>
      </c>
      <c r="D63" s="246">
        <v>5</v>
      </c>
      <c r="E63" s="247"/>
      <c r="H63" s="1"/>
    </row>
    <row r="64" spans="1:8" ht="45.75" customHeight="1" x14ac:dyDescent="0.2">
      <c r="A64" s="31"/>
      <c r="B64" s="93" t="s">
        <v>59</v>
      </c>
      <c r="C64" s="94" t="s">
        <v>60</v>
      </c>
      <c r="D64" s="246">
        <v>0.19</v>
      </c>
      <c r="E64" s="247"/>
      <c r="H64" s="1"/>
    </row>
    <row r="65" spans="1:8" s="47" customFormat="1" ht="22.5" customHeight="1" x14ac:dyDescent="0.2">
      <c r="A65" s="51"/>
      <c r="B65" s="89" t="s">
        <v>61</v>
      </c>
      <c r="C65" s="95" t="s">
        <v>62</v>
      </c>
      <c r="D65" s="238">
        <v>8760</v>
      </c>
      <c r="E65" s="239"/>
    </row>
    <row r="66" spans="1:8" s="47" customFormat="1" ht="31.5" customHeight="1" x14ac:dyDescent="0.2">
      <c r="A66" s="51"/>
      <c r="B66" s="52" t="s">
        <v>63</v>
      </c>
      <c r="C66" s="96" t="s">
        <v>64</v>
      </c>
      <c r="D66" s="240" t="e">
        <f>D61*D62*D63*D64*D65/1000</f>
        <v>#VALUE!</v>
      </c>
      <c r="E66" s="241"/>
    </row>
    <row r="67" spans="1:8" s="47" customFormat="1" ht="122.25" customHeight="1" x14ac:dyDescent="0.2">
      <c r="A67" s="51"/>
      <c r="B67" s="212" t="s">
        <v>115</v>
      </c>
      <c r="C67" s="213"/>
      <c r="D67" s="213"/>
      <c r="E67" s="213"/>
      <c r="F67" s="214"/>
      <c r="G67" s="214"/>
      <c r="H67" s="214"/>
    </row>
    <row r="68" spans="1:8" s="47" customFormat="1" ht="31.5" customHeight="1" x14ac:dyDescent="0.2">
      <c r="A68" s="51"/>
      <c r="B68" s="207" t="s">
        <v>65</v>
      </c>
      <c r="C68" s="207"/>
      <c r="D68" s="207"/>
      <c r="E68" s="207"/>
      <c r="F68" s="207"/>
      <c r="G68" s="207"/>
      <c r="H68" s="207"/>
    </row>
    <row r="69" spans="1:8" s="47" customFormat="1" ht="31.5" customHeight="1" x14ac:dyDescent="0.2">
      <c r="A69" s="51"/>
      <c r="B69" s="87" t="s">
        <v>11</v>
      </c>
      <c r="C69" s="90" t="s">
        <v>66</v>
      </c>
      <c r="D69" s="208" t="s">
        <v>67</v>
      </c>
      <c r="E69" s="209"/>
      <c r="F69" s="91" t="s">
        <v>68</v>
      </c>
      <c r="G69" s="106"/>
      <c r="H69" s="88"/>
    </row>
    <row r="70" spans="1:8" s="47" customFormat="1" ht="31.5" customHeight="1" x14ac:dyDescent="0.2">
      <c r="A70" s="51"/>
      <c r="B70" s="92" t="s">
        <v>18</v>
      </c>
      <c r="C70" s="102" t="e">
        <f>G52</f>
        <v>#VALUE!</v>
      </c>
      <c r="D70" s="210" t="e">
        <f>SUM(D66:D66)</f>
        <v>#VALUE!</v>
      </c>
      <c r="E70" s="211"/>
      <c r="F70" s="103" t="e">
        <f>C70+D70</f>
        <v>#VALUE!</v>
      </c>
      <c r="G70" s="88"/>
      <c r="H70" s="88"/>
    </row>
    <row r="71" spans="1:8" s="47" customFormat="1" ht="31.5" customHeight="1" x14ac:dyDescent="0.2">
      <c r="A71" s="51"/>
      <c r="B71" s="118" t="s">
        <v>113</v>
      </c>
      <c r="C71" s="118"/>
      <c r="D71" s="118"/>
      <c r="E71" s="118"/>
      <c r="F71" s="118"/>
      <c r="G71" s="118"/>
      <c r="H71" s="118"/>
    </row>
    <row r="72" spans="1:8" s="15" customFormat="1" ht="15" customHeight="1" x14ac:dyDescent="0.2">
      <c r="B72" s="150" t="s">
        <v>69</v>
      </c>
      <c r="C72" s="150"/>
      <c r="D72" s="150"/>
      <c r="E72" s="150"/>
      <c r="F72" s="150"/>
      <c r="G72" s="150"/>
      <c r="H72" s="150"/>
    </row>
    <row r="73" spans="1:8" ht="33.75" customHeight="1" x14ac:dyDescent="0.2">
      <c r="B73" s="150"/>
      <c r="C73" s="150"/>
      <c r="D73" s="150"/>
      <c r="E73" s="150"/>
      <c r="F73" s="150"/>
      <c r="G73" s="150"/>
      <c r="H73" s="150"/>
    </row>
    <row r="74" spans="1:8" ht="63" customHeight="1" x14ac:dyDescent="0.2">
      <c r="B74" s="125" t="s">
        <v>70</v>
      </c>
      <c r="C74" s="125" t="s">
        <v>71</v>
      </c>
      <c r="D74" s="190"/>
      <c r="E74" s="203" t="s">
        <v>72</v>
      </c>
      <c r="F74" s="188" t="s">
        <v>73</v>
      </c>
      <c r="G74" s="28" t="s">
        <v>74</v>
      </c>
      <c r="H74" s="123" t="s">
        <v>75</v>
      </c>
    </row>
    <row r="75" spans="1:8" ht="23.25" customHeight="1" x14ac:dyDescent="0.2">
      <c r="B75" s="126"/>
      <c r="C75" s="191"/>
      <c r="D75" s="192"/>
      <c r="E75" s="204"/>
      <c r="F75" s="189"/>
      <c r="G75" s="29" t="s">
        <v>76</v>
      </c>
      <c r="H75" s="124"/>
    </row>
    <row r="76" spans="1:8" ht="29.25" customHeight="1" x14ac:dyDescent="0.2">
      <c r="B76" s="37">
        <v>1</v>
      </c>
      <c r="C76" s="193">
        <v>2</v>
      </c>
      <c r="D76" s="194"/>
      <c r="E76" s="32">
        <v>3</v>
      </c>
      <c r="F76" s="33">
        <v>4</v>
      </c>
      <c r="G76" s="32">
        <v>5</v>
      </c>
      <c r="H76" s="38">
        <v>6</v>
      </c>
    </row>
    <row r="77" spans="1:8" ht="43.5" customHeight="1" x14ac:dyDescent="0.2">
      <c r="B77" s="11" t="s">
        <v>18</v>
      </c>
      <c r="C77" s="195" t="s">
        <v>77</v>
      </c>
      <c r="D77" s="195"/>
      <c r="E77" s="34" t="s">
        <v>78</v>
      </c>
      <c r="F77" s="35" t="s">
        <v>79</v>
      </c>
      <c r="G77" s="40" t="s">
        <v>80</v>
      </c>
      <c r="H77" s="43"/>
    </row>
    <row r="78" spans="1:8" ht="62.25" customHeight="1" x14ac:dyDescent="0.2">
      <c r="B78" s="36" t="s">
        <v>19</v>
      </c>
      <c r="C78" s="134" t="s">
        <v>81</v>
      </c>
      <c r="D78" s="134"/>
      <c r="E78" s="4" t="s">
        <v>78</v>
      </c>
      <c r="F78" s="5" t="s">
        <v>79</v>
      </c>
      <c r="G78" s="41" t="s">
        <v>80</v>
      </c>
      <c r="H78" s="44"/>
    </row>
    <row r="79" spans="1:8" ht="55.5" customHeight="1" x14ac:dyDescent="0.2">
      <c r="B79" s="36" t="s">
        <v>57</v>
      </c>
      <c r="C79" s="134" t="s">
        <v>82</v>
      </c>
      <c r="D79" s="134"/>
      <c r="E79" s="4" t="s">
        <v>78</v>
      </c>
      <c r="F79" s="6" t="s">
        <v>83</v>
      </c>
      <c r="G79" s="41" t="s">
        <v>80</v>
      </c>
      <c r="H79" s="44"/>
    </row>
    <row r="80" spans="1:8" ht="88.5" customHeight="1" x14ac:dyDescent="0.2">
      <c r="B80" s="36" t="s">
        <v>59</v>
      </c>
      <c r="C80" s="135" t="s">
        <v>84</v>
      </c>
      <c r="D80" s="135"/>
      <c r="E80" s="4" t="s">
        <v>78</v>
      </c>
      <c r="F80" s="4" t="s">
        <v>85</v>
      </c>
      <c r="G80" s="41" t="s">
        <v>80</v>
      </c>
      <c r="H80" s="44"/>
    </row>
    <row r="81" spans="2:8" ht="156" customHeight="1" x14ac:dyDescent="0.2">
      <c r="B81" s="36" t="s">
        <v>86</v>
      </c>
      <c r="C81" s="129" t="s">
        <v>87</v>
      </c>
      <c r="D81" s="129"/>
      <c r="E81" s="4" t="s">
        <v>78</v>
      </c>
      <c r="F81" s="4" t="s">
        <v>88</v>
      </c>
      <c r="G81" s="41" t="s">
        <v>80</v>
      </c>
      <c r="H81" s="44"/>
    </row>
    <row r="82" spans="2:8" ht="73.5" customHeight="1" x14ac:dyDescent="0.2">
      <c r="B82" s="36" t="s">
        <v>63</v>
      </c>
      <c r="C82" s="130" t="s">
        <v>89</v>
      </c>
      <c r="D82" s="131"/>
      <c r="E82" s="4" t="s">
        <v>78</v>
      </c>
      <c r="F82" s="4" t="s">
        <v>88</v>
      </c>
      <c r="G82" s="41" t="s">
        <v>80</v>
      </c>
      <c r="H82" s="44"/>
    </row>
    <row r="83" spans="2:8" ht="227.25" customHeight="1" x14ac:dyDescent="0.2">
      <c r="B83" s="36" t="s">
        <v>90</v>
      </c>
      <c r="C83" s="132" t="s">
        <v>91</v>
      </c>
      <c r="D83" s="133"/>
      <c r="E83" s="4" t="s">
        <v>92</v>
      </c>
      <c r="F83" s="4" t="s">
        <v>93</v>
      </c>
      <c r="G83" s="41" t="s">
        <v>80</v>
      </c>
      <c r="H83" s="44"/>
    </row>
    <row r="84" spans="2:8" ht="95.25" customHeight="1" x14ac:dyDescent="0.2">
      <c r="B84" s="36" t="s">
        <v>94</v>
      </c>
      <c r="C84" s="129" t="s">
        <v>95</v>
      </c>
      <c r="D84" s="129"/>
      <c r="E84" s="4" t="s">
        <v>78</v>
      </c>
      <c r="F84" s="4" t="s">
        <v>88</v>
      </c>
      <c r="G84" s="41" t="s">
        <v>80</v>
      </c>
      <c r="H84" s="44"/>
    </row>
    <row r="85" spans="2:8" ht="216.75" customHeight="1" x14ac:dyDescent="0.2">
      <c r="B85" s="80" t="s">
        <v>96</v>
      </c>
      <c r="C85" s="127" t="s">
        <v>97</v>
      </c>
      <c r="D85" s="128"/>
      <c r="E85" s="4" t="s">
        <v>78</v>
      </c>
      <c r="F85" s="5" t="s">
        <v>79</v>
      </c>
      <c r="G85" s="41" t="s">
        <v>80</v>
      </c>
      <c r="H85" s="44"/>
    </row>
    <row r="86" spans="2:8" ht="157.5" customHeight="1" x14ac:dyDescent="0.2">
      <c r="B86" s="105" t="s">
        <v>98</v>
      </c>
      <c r="C86" s="136" t="s">
        <v>116</v>
      </c>
      <c r="D86" s="137"/>
      <c r="E86" s="4" t="s">
        <v>78</v>
      </c>
      <c r="F86" s="5" t="s">
        <v>79</v>
      </c>
      <c r="G86" s="41" t="s">
        <v>80</v>
      </c>
      <c r="H86" s="44"/>
    </row>
    <row r="87" spans="2:8" ht="48.75" customHeight="1" x14ac:dyDescent="0.2">
      <c r="B87" s="81" t="s">
        <v>99</v>
      </c>
      <c r="C87" s="129" t="s">
        <v>100</v>
      </c>
      <c r="D87" s="129"/>
      <c r="E87" s="4" t="s">
        <v>92</v>
      </c>
      <c r="F87" s="4" t="s">
        <v>101</v>
      </c>
      <c r="G87" s="41" t="s">
        <v>80</v>
      </c>
      <c r="H87" s="45"/>
    </row>
    <row r="88" spans="2:8" ht="48.75" customHeight="1" x14ac:dyDescent="0.2">
      <c r="B88" s="82" t="s">
        <v>102</v>
      </c>
      <c r="C88" s="122" t="s">
        <v>103</v>
      </c>
      <c r="D88" s="122"/>
      <c r="E88" s="39" t="s">
        <v>92</v>
      </c>
      <c r="F88" s="39" t="s">
        <v>104</v>
      </c>
      <c r="G88" s="42" t="s">
        <v>80</v>
      </c>
      <c r="H88" s="46"/>
    </row>
    <row r="89" spans="2:8" ht="152.25" customHeight="1" x14ac:dyDescent="0.2">
      <c r="B89" s="121" t="s">
        <v>105</v>
      </c>
      <c r="C89" s="121"/>
      <c r="D89" s="121"/>
      <c r="E89" s="121"/>
      <c r="F89" s="121"/>
      <c r="G89" s="121"/>
      <c r="H89" s="121"/>
    </row>
    <row r="90" spans="2:8" s="47" customFormat="1" x14ac:dyDescent="0.25">
      <c r="B90" s="48"/>
      <c r="C90" s="120"/>
      <c r="D90" s="120"/>
      <c r="F90" s="49"/>
      <c r="H90" s="50"/>
    </row>
    <row r="91" spans="2:8" x14ac:dyDescent="0.2">
      <c r="C91" s="119" t="s">
        <v>106</v>
      </c>
      <c r="D91" s="119"/>
      <c r="E91" s="8"/>
      <c r="F91" s="8" t="s">
        <v>107</v>
      </c>
      <c r="G91" s="8"/>
      <c r="H91" s="23" t="s">
        <v>108</v>
      </c>
    </row>
  </sheetData>
  <mergeCells count="86">
    <mergeCell ref="D65:E65"/>
    <mergeCell ref="D66:E66"/>
    <mergeCell ref="D60:E60"/>
    <mergeCell ref="D61:E61"/>
    <mergeCell ref="D62:E62"/>
    <mergeCell ref="D63:E63"/>
    <mergeCell ref="D64:E64"/>
    <mergeCell ref="B29:B30"/>
    <mergeCell ref="B33:H35"/>
    <mergeCell ref="B59:H59"/>
    <mergeCell ref="D31:F31"/>
    <mergeCell ref="D32:F32"/>
    <mergeCell ref="B41:H41"/>
    <mergeCell ref="E38:H38"/>
    <mergeCell ref="C36:D36"/>
    <mergeCell ref="G29:H29"/>
    <mergeCell ref="D29:F30"/>
    <mergeCell ref="B53:H53"/>
    <mergeCell ref="B50:F50"/>
    <mergeCell ref="B51:E51"/>
    <mergeCell ref="B52:F52"/>
    <mergeCell ref="E37:H37"/>
    <mergeCell ref="C84:D84"/>
    <mergeCell ref="E36:H36"/>
    <mergeCell ref="F74:F75"/>
    <mergeCell ref="C74:D75"/>
    <mergeCell ref="C76:D76"/>
    <mergeCell ref="C77:D77"/>
    <mergeCell ref="B40:H40"/>
    <mergeCell ref="C37:D37"/>
    <mergeCell ref="C38:D38"/>
    <mergeCell ref="E74:E75"/>
    <mergeCell ref="B72:H73"/>
    <mergeCell ref="B54:H57"/>
    <mergeCell ref="B68:H68"/>
    <mergeCell ref="D69:E69"/>
    <mergeCell ref="D70:E70"/>
    <mergeCell ref="B67:H67"/>
    <mergeCell ref="C22:C23"/>
    <mergeCell ref="F22:F23"/>
    <mergeCell ref="B22:B23"/>
    <mergeCell ref="G22:H22"/>
    <mergeCell ref="B1:H1"/>
    <mergeCell ref="B4:H4"/>
    <mergeCell ref="B2:H2"/>
    <mergeCell ref="B3:H3"/>
    <mergeCell ref="B5:H6"/>
    <mergeCell ref="F7:H7"/>
    <mergeCell ref="F8:H8"/>
    <mergeCell ref="F9:H9"/>
    <mergeCell ref="F10:H10"/>
    <mergeCell ref="B7:E7"/>
    <mergeCell ref="B8:E8"/>
    <mergeCell ref="B9:E9"/>
    <mergeCell ref="B10:E10"/>
    <mergeCell ref="F11:H11"/>
    <mergeCell ref="C29:C30"/>
    <mergeCell ref="B15:B16"/>
    <mergeCell ref="C15:C16"/>
    <mergeCell ref="B19:H21"/>
    <mergeCell ref="B12:H14"/>
    <mergeCell ref="G15:H15"/>
    <mergeCell ref="F15:F16"/>
    <mergeCell ref="D15:E16"/>
    <mergeCell ref="D17:E17"/>
    <mergeCell ref="D18:E18"/>
    <mergeCell ref="B11:E11"/>
    <mergeCell ref="B26:H28"/>
    <mergeCell ref="E22:E23"/>
    <mergeCell ref="D22:D23"/>
    <mergeCell ref="B71:H71"/>
    <mergeCell ref="C91:D91"/>
    <mergeCell ref="C90:D90"/>
    <mergeCell ref="B89:H89"/>
    <mergeCell ref="C88:D88"/>
    <mergeCell ref="H74:H75"/>
    <mergeCell ref="B74:B75"/>
    <mergeCell ref="C85:D85"/>
    <mergeCell ref="C87:D87"/>
    <mergeCell ref="C82:D82"/>
    <mergeCell ref="C83:D83"/>
    <mergeCell ref="C78:D78"/>
    <mergeCell ref="C79:D79"/>
    <mergeCell ref="C81:D81"/>
    <mergeCell ref="C80:D80"/>
    <mergeCell ref="C86:D86"/>
  </mergeCells>
  <dataValidations count="2">
    <dataValidation type="list" allowBlank="1" showInputMessage="1" showErrorMessage="1" sqref="F51" xr:uid="{79729846-2ED8-4D16-A5F4-CCE05CB1324A}">
      <formula1>"Pasirinkti, 0, 9, 21"</formula1>
    </dataValidation>
    <dataValidation type="list" allowBlank="1" showInputMessage="1" showErrorMessage="1" sqref="G77:G88"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98C9E9-0F6D-45B1-AD02-9A4793D34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2F34BF-8234-4F64-9752-0462B919DF3C}">
  <ds:schemaRef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93827db7-4edf-4a59-9c97-c86e41f014de"/>
    <ds:schemaRef ds:uri="12ad28a2-36b6-4225-b508-357a5bc7de4e"/>
    <ds:schemaRef ds:uri="http://purl.org/dc/elements/1.1/"/>
  </ds:schemaRefs>
</ds:datastoreItem>
</file>

<file path=customXml/itemProps3.xml><?xml version="1.0" encoding="utf-8"?>
<ds:datastoreItem xmlns:ds="http://schemas.openxmlformats.org/officeDocument/2006/customXml" ds:itemID="{E3B60516-AD7F-4ABD-A3B8-9ABCC1A1A3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2025-04-18T11:58:28Z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